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7615" windowHeight="11670"/>
  </bookViews>
  <sheets>
    <sheet name="ჩხოროწყუ" sheetId="1" r:id="rId1"/>
    <sheet name="წალენჯიხა-დადიანი" sheetId="2" r:id="rId2"/>
    <sheet name="წალენჯიხა-მაზანდა" sheetId="3" r:id="rId3"/>
  </sheets>
  <definedNames>
    <definedName name="_xlnm._FilterDatabase" localSheetId="0" hidden="1">ჩხოროწყუ!$B$20:$H$59</definedName>
    <definedName name="_xlnm._FilterDatabase" localSheetId="1" hidden="1">'წალენჯიხა-დადიანი'!$B$15:$H$54</definedName>
    <definedName name="_xlnm._FilterDatabase" localSheetId="2" hidden="1">'წალენჯიხა-მაზანდა'!$C$16:$I$55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5" i="3" l="1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H13" i="3"/>
  <c r="I12" i="3"/>
  <c r="J11" i="3"/>
  <c r="J13" i="3" s="1"/>
  <c r="I11" i="3"/>
  <c r="I10" i="3"/>
  <c r="J9" i="3"/>
  <c r="I9" i="3"/>
  <c r="I7" i="3"/>
  <c r="I13" i="3" s="1"/>
  <c r="G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2" i="2"/>
  <c r="G12" i="2"/>
  <c r="I10" i="2"/>
  <c r="I8" i="2"/>
  <c r="I12" i="2" s="1"/>
  <c r="G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G16" i="1"/>
  <c r="H15" i="1"/>
  <c r="I14" i="1"/>
  <c r="I16" i="1" s="1"/>
  <c r="H14" i="1"/>
  <c r="H13" i="1"/>
  <c r="I12" i="1"/>
  <c r="H12" i="1"/>
  <c r="H10" i="1"/>
  <c r="H16" i="1" s="1"/>
  <c r="H59" i="1" l="1"/>
  <c r="H54" i="2"/>
  <c r="I55" i="3"/>
</calcChain>
</file>

<file path=xl/sharedStrings.xml><?xml version="1.0" encoding="utf-8"?>
<sst xmlns="http://schemas.openxmlformats.org/spreadsheetml/2006/main" count="375" uniqueCount="126">
  <si>
    <t>ჩხოროწყუ , შენგელიას ს.ქ.N24</t>
  </si>
  <si>
    <t>ძირითადი აქტივები</t>
  </si>
  <si>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</si>
  <si>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</si>
  <si>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</si>
  <si>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</si>
  <si>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</si>
  <si>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</si>
  <si>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</si>
  <si>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მაცივარი</t>
  </si>
  <si>
    <t>028303</t>
  </si>
  <si>
    <t>ც</t>
  </si>
  <si>
    <t>სამზარეულოს ავეჯი(კომპლექტი)</t>
  </si>
  <si>
    <t>028306</t>
  </si>
  <si>
    <t>დივანი,,xazar"</t>
  </si>
  <si>
    <t>028307</t>
  </si>
  <si>
    <t>ტელევიზორი(საკიდით)</t>
  </si>
  <si>
    <t>028309</t>
  </si>
  <si>
    <t>სარეცხი მანქანა,,WA60089"</t>
  </si>
  <si>
    <t>028313-028314</t>
  </si>
  <si>
    <t>საშრობი</t>
  </si>
  <si>
    <t>028315</t>
  </si>
  <si>
    <t>N</t>
  </si>
  <si>
    <t>სულ</t>
  </si>
  <si>
    <t>გარდერობი,,LIDo"ერთკარიანი</t>
  </si>
  <si>
    <t>028334-028338</t>
  </si>
  <si>
    <t>გარდერობი,,LIDo"ორკარიანი სარკით</t>
  </si>
  <si>
    <t>ტუმბო,,LILIYA"</t>
  </si>
  <si>
    <t>028339-028348</t>
  </si>
  <si>
    <t>საწერი მაგიდა</t>
  </si>
  <si>
    <t>028349-356;028358</t>
  </si>
  <si>
    <t>სკამი</t>
  </si>
  <si>
    <t>028359-028368</t>
  </si>
  <si>
    <t>საწოლი ,,LILIYA"(მატრასით)</t>
  </si>
  <si>
    <t>028369-028378</t>
  </si>
  <si>
    <t>საბანი</t>
  </si>
  <si>
    <t>პლედი</t>
  </si>
  <si>
    <t>ბალიში</t>
  </si>
  <si>
    <t>თეთრეული</t>
  </si>
  <si>
    <t>მაგიდა ექვსი სკამით</t>
  </si>
  <si>
    <t>028301-028302</t>
  </si>
  <si>
    <t>ელექტრო ქურა</t>
  </si>
  <si>
    <t>028304</t>
  </si>
  <si>
    <t>გამწოვი ,,ILItek"</t>
  </si>
  <si>
    <t>028305</t>
  </si>
  <si>
    <t>სავარძელი ,,xazar"</t>
  </si>
  <si>
    <t>ჟურნალის მაგიდა</t>
  </si>
  <si>
    <t>028308</t>
  </si>
  <si>
    <t>ტელევზორის მაგიდა</t>
  </si>
  <si>
    <t>028310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</si>
  <si>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</si>
  <si>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028311-028312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</si>
  <si>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</si>
  <si>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028327-028328</t>
  </si>
  <si>
    <t>პირსაწმენდების კომპლექტი</t>
  </si>
  <si>
    <t>აბაზანის საჭიროებები</t>
  </si>
  <si>
    <t>028318</t>
  </si>
  <si>
    <t>კარადა(თაროებით)</t>
  </si>
  <si>
    <t>028326</t>
  </si>
  <si>
    <t>საოფისე სკამი</t>
  </si>
  <si>
    <t>028316-028317</t>
  </si>
  <si>
    <t>028324-028325</t>
  </si>
  <si>
    <t>028333</t>
  </si>
  <si>
    <t>მაგიდა უჯრების გარეშე</t>
  </si>
  <si>
    <t>028329</t>
  </si>
  <si>
    <t>აფთიაქი</t>
  </si>
  <si>
    <t>საუთოვებელი მაგიდა</t>
  </si>
  <si>
    <t>028319</t>
  </si>
  <si>
    <t xml:space="preserve">უთო </t>
  </si>
  <si>
    <t>ნაგვის ურნა(პატარა)</t>
  </si>
  <si>
    <t>ნაგვის ურნა(დიდი)</t>
  </si>
  <si>
    <t>028320-323</t>
  </si>
  <si>
    <t>ფარდა</t>
  </si>
  <si>
    <t>ფარადა(სამზარეულოსი)</t>
  </si>
  <si>
    <t>ფარადის დამჭერი</t>
  </si>
  <si>
    <t>მცირეფასიანი მატერიალური მარაგები</t>
  </si>
  <si>
    <t>წალენჯიხა–დადიანის ქუჩა N20</t>
  </si>
  <si>
    <t>028411</t>
  </si>
  <si>
    <t>028413</t>
  </si>
  <si>
    <t>028407-028408</t>
  </si>
  <si>
    <t>028409</t>
  </si>
  <si>
    <t>028435-028439</t>
  </si>
  <si>
    <t>028440-028449</t>
  </si>
  <si>
    <t>028450-452;028454-456;028458-459</t>
  </si>
  <si>
    <t>028461-464;</t>
  </si>
  <si>
    <t>028470-473;476-028479</t>
  </si>
  <si>
    <t>028412</t>
  </si>
  <si>
    <t>028414</t>
  </si>
  <si>
    <t>028415-028416</t>
  </si>
  <si>
    <t>028423-028424</t>
  </si>
  <si>
    <t>028420</t>
  </si>
  <si>
    <t>028421</t>
  </si>
  <si>
    <t>028422</t>
  </si>
  <si>
    <t>028417-028418</t>
  </si>
  <si>
    <t>028425-028426</t>
  </si>
  <si>
    <t>028427-028430</t>
  </si>
  <si>
    <t>028419</t>
  </si>
  <si>
    <t>028410</t>
  </si>
  <si>
    <t>028431-028434</t>
  </si>
  <si>
    <t>წალენჯიხა(მაზანდარა) სოხუმის ქ. პირველი შესახვევი</t>
  </si>
  <si>
    <t>028503</t>
  </si>
  <si>
    <t>028506</t>
  </si>
  <si>
    <t>028507</t>
  </si>
  <si>
    <t>028509</t>
  </si>
  <si>
    <t>028513-028514</t>
  </si>
  <si>
    <t>028515</t>
  </si>
  <si>
    <t>028535-028539</t>
  </si>
  <si>
    <t>028540-028549</t>
  </si>
  <si>
    <t>028550-028559</t>
  </si>
  <si>
    <t>028560-562,564,567,569</t>
  </si>
  <si>
    <t>028570-028579</t>
  </si>
  <si>
    <t>028501-028502</t>
  </si>
  <si>
    <t>028004</t>
  </si>
  <si>
    <t>028505</t>
  </si>
  <si>
    <t>028508</t>
  </si>
  <si>
    <t>028510</t>
  </si>
  <si>
    <t>028511-028512</t>
  </si>
  <si>
    <t>028529-028530</t>
  </si>
  <si>
    <t>028517</t>
  </si>
  <si>
    <t>028518</t>
  </si>
  <si>
    <t>028519</t>
  </si>
  <si>
    <t>028520-028521</t>
  </si>
  <si>
    <t>028522-028523</t>
  </si>
  <si>
    <t>028526</t>
  </si>
  <si>
    <t>028524</t>
  </si>
  <si>
    <t>028516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</si>
</sst>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4" fillId="3" borderId="9" xfId="0" applyNumberFormat="1" applyFont="1" applyFill="1" applyBorder="1"/>
    <xf numFmtId="0" fontId="4" fillId="3" borderId="9" xfId="0" applyFont="1" applyFill="1" applyBorder="1"/>
    <xf numFmtId="0" fontId="0" fillId="0" borderId="10" xfId="0" applyBorder="1"/>
    <xf numFmtId="49" fontId="4" fillId="3" borderId="12" xfId="0" applyNumberFormat="1" applyFont="1" applyFill="1" applyBorder="1"/>
    <xf numFmtId="0" fontId="4" fillId="3" borderId="12" xfId="0" applyFont="1" applyFill="1" applyBorder="1"/>
    <xf numFmtId="0" fontId="4" fillId="3" borderId="12" xfId="0" applyFont="1" applyFill="1" applyBorder="1" applyAlignment="1">
      <alignment horizontal="center"/>
    </xf>
    <xf numFmtId="0" fontId="0" fillId="0" borderId="13" xfId="0" applyBorder="1"/>
    <xf numFmtId="49" fontId="4" fillId="3" borderId="15" xfId="0" applyNumberFormat="1" applyFont="1" applyFill="1" applyBorder="1"/>
    <xf numFmtId="0" fontId="4" fillId="3" borderId="15" xfId="0" applyFont="1" applyFill="1" applyBorder="1"/>
    <xf numFmtId="0" fontId="4" fillId="3" borderId="15" xfId="0" applyFont="1" applyFill="1" applyBorder="1" applyAlignment="1">
      <alignment horizontal="center"/>
    </xf>
    <xf numFmtId="0" fontId="0" fillId="0" borderId="16" xfId="0" applyBorder="1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11" xfId="0" applyBorder="1"/>
    <xf numFmtId="0" fontId="0" fillId="0" borderId="14" xfId="0" applyBorder="1"/>
    <xf numFmtId="0" fontId="2" fillId="0" borderId="3" xfId="0" applyFont="1" applyBorder="1"/>
    <xf numFmtId="0" fontId="0" fillId="0" borderId="20" xfId="0" applyBorder="1"/>
    <xf numFmtId="0" fontId="4" fillId="3" borderId="21" xfId="0" applyFont="1" applyFill="1" applyBorder="1"/>
    <xf numFmtId="49" fontId="4" fillId="3" borderId="21" xfId="0" applyNumberFormat="1" applyFont="1" applyFill="1" applyBorder="1"/>
    <xf numFmtId="0" fontId="4" fillId="3" borderId="21" xfId="0" applyFont="1" applyFill="1" applyBorder="1" applyAlignment="1">
      <alignment horizontal="center"/>
    </xf>
    <xf numFmtId="0" fontId="0" fillId="0" borderId="22" xfId="0" applyBorder="1"/>
    <xf numFmtId="49" fontId="4" fillId="3" borderId="9" xfId="0" applyNumberFormat="1" applyFont="1" applyFill="1" applyBorder="1" applyAlignment="1">
      <alignment horizontal="center"/>
    </xf>
    <xf numFmtId="0" fontId="4" fillId="3" borderId="10" xfId="0" applyFont="1" applyFill="1" applyBorder="1"/>
    <xf numFmtId="49" fontId="4" fillId="3" borderId="12" xfId="0" applyNumberFormat="1" applyFont="1" applyFill="1" applyBorder="1" applyAlignment="1">
      <alignment horizontal="center"/>
    </xf>
    <xf numFmtId="0" fontId="4" fillId="3" borderId="13" xfId="0" applyFont="1" applyFill="1" applyBorder="1"/>
    <xf numFmtId="0" fontId="4" fillId="3" borderId="16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4" fillId="3" borderId="12" xfId="0" applyFont="1" applyFill="1" applyBorder="1" applyAlignment="1">
      <alignment vertical="center" wrapText="1"/>
    </xf>
    <xf numFmtId="49" fontId="4" fillId="3" borderId="21" xfId="0" applyNumberFormat="1" applyFont="1" applyFill="1" applyBorder="1" applyAlignment="1">
      <alignment horizontal="center"/>
    </xf>
    <xf numFmtId="0" fontId="4" fillId="3" borderId="22" xfId="0" applyFont="1" applyFill="1" applyBorder="1"/>
    <xf numFmtId="0" fontId="2" fillId="0" borderId="1" xfId="0" applyFont="1" applyBorder="1"/>
    <xf numFmtId="0" fontId="4" fillId="3" borderId="12" xfId="0" applyNumberFormat="1" applyFont="1" applyFill="1" applyBorder="1" applyAlignment="1">
      <alignment horizontal="center"/>
    </xf>
    <xf numFmtId="49" fontId="4" fillId="3" borderId="15" xfId="0" applyNumberFormat="1" applyFont="1" applyFill="1" applyBorder="1" applyAlignment="1">
      <alignment horizontal="center"/>
    </xf>
    <xf numFmtId="0" fontId="4" fillId="3" borderId="15" xfId="0" applyNumberFormat="1" applyFont="1" applyFill="1" applyBorder="1" applyAlignment="1">
      <alignment horizontal="center"/>
    </xf>
    <xf numFmtId="0" fontId="4" fillId="3" borderId="21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3" borderId="23" xfId="0" applyFont="1" applyFill="1" applyBorder="1" applyAlignment="1">
      <alignment horizontal="center" wrapText="1"/>
    </xf>
    <xf numFmtId="0" fontId="3" fillId="3" borderId="24" xfId="0" applyFont="1" applyFill="1" applyBorder="1" applyAlignment="1">
      <alignment horizontal="center" wrapText="1"/>
    </xf>
    <xf numFmtId="0" fontId="3" fillId="3" borderId="25" xfId="0" applyFont="1" applyFill="1" applyBorder="1" applyAlignment="1">
      <alignment horizontal="center" wrapText="1"/>
    </xf>
    <xf numFmtId="0" fontId="3" fillId="3" borderId="26" xfId="0" applyFont="1" applyFill="1" applyBorder="1" applyAlignment="1">
      <alignment horizontal="center" wrapText="1"/>
    </xf>
    <xf numFmtId="0" fontId="3" fillId="3" borderId="27" xfId="0" applyFont="1" applyFill="1" applyBorder="1" applyAlignment="1">
      <alignment horizontal="center" wrapText="1"/>
    </xf>
    <xf numFmtId="0" fontId="3" fillId="3" borderId="2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3" fillId="3" borderId="15" xfId="0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right" wrapText="1"/>
    </xf>
    <xf numFmtId="0" fontId="3" fillId="3" borderId="18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3" fillId="3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59"/>
  <sheetViews>
    <sheetView tabSelected="1" workbookViewId="0">
      <selection activeCell="O19" sqref="O19"/>
    </sheetView>
  </sheetViews>
  <sheetFormatPr defaultRowHeight="15" x14ac:dyDescent="0.25"/>
  <cols>
    <col min="3" max="3" width="22.7109375" customWidth="1"/>
    <col min="9" max="9" width="21.7109375" customWidth="1"/>
  </cols>
  <sheetData>
    <row r="3" spans="2:9" ht="15.75" customHeight="1" x14ac:dyDescent="0.25">
      <c r="C3" s="58" t="s">
        <v>0</v>
      </c>
      <c r="D3" s="59"/>
      <c r="E3" s="59"/>
      <c r="F3" s="59"/>
    </row>
    <row r="4" spans="2:9" ht="15.75" thickBot="1" x14ac:dyDescent="0.3"/>
    <row r="5" spans="2:9" ht="15.75" thickBot="1" x14ac:dyDescent="0.3">
      <c r="C5" s="60" t="s">
        <v>1</v>
      </c>
      <c r="D5" s="61"/>
      <c r="E5" s="61"/>
      <c r="F5" s="62"/>
    </row>
    <row r="6" spans="2:9" ht="15.75" thickBot="1" x14ac:dyDescent="0.3"/>
    <row r="7" spans="2:9" ht="22.5" customHeight="1" x14ac:dyDescent="0.25">
      <c r="B7" s="39" t="s">
        <v>22</v>
      </c>
      <c r="C7" s="48" t="s">
        <v>2</v>
      </c>
      <c r="D7" s="63" t="s">
        <v>3</v>
      </c>
      <c r="E7" s="48" t="s">
        <v>4</v>
      </c>
      <c r="F7" s="48" t="s">
        <v>5</v>
      </c>
      <c r="G7" s="42" t="s">
        <v>7</v>
      </c>
      <c r="H7" s="42" t="s">
        <v>8</v>
      </c>
      <c r="I7" s="55" t="s">
        <v>6</v>
      </c>
    </row>
    <row r="8" spans="2:9" ht="15" customHeight="1" x14ac:dyDescent="0.25">
      <c r="B8" s="40"/>
      <c r="C8" s="49"/>
      <c r="D8" s="64"/>
      <c r="E8" s="49"/>
      <c r="F8" s="49"/>
      <c r="G8" s="43"/>
      <c r="H8" s="43"/>
      <c r="I8" s="56"/>
    </row>
    <row r="9" spans="2:9" ht="15.75" thickBot="1" x14ac:dyDescent="0.3">
      <c r="B9" s="41"/>
      <c r="C9" s="50"/>
      <c r="D9" s="65"/>
      <c r="E9" s="50"/>
      <c r="F9" s="50"/>
      <c r="G9" s="44"/>
      <c r="H9" s="44"/>
      <c r="I9" s="57"/>
    </row>
    <row r="10" spans="2:9" x14ac:dyDescent="0.25">
      <c r="B10" s="18">
        <v>1</v>
      </c>
      <c r="C10" s="19" t="s">
        <v>9</v>
      </c>
      <c r="D10" s="20" t="s">
        <v>10</v>
      </c>
      <c r="E10" s="19" t="s">
        <v>11</v>
      </c>
      <c r="F10" s="19">
        <v>847.46</v>
      </c>
      <c r="G10" s="21">
        <v>1</v>
      </c>
      <c r="H10" s="19">
        <f t="shared" ref="H10" si="0">F10*G10</f>
        <v>847.46</v>
      </c>
      <c r="I10" s="22">
        <v>277.97000000000003</v>
      </c>
    </row>
    <row r="11" spans="2:9" x14ac:dyDescent="0.25">
      <c r="B11" s="15">
        <v>2</v>
      </c>
      <c r="C11" s="5" t="s">
        <v>12</v>
      </c>
      <c r="D11" s="4" t="s">
        <v>13</v>
      </c>
      <c r="E11" s="5" t="s">
        <v>11</v>
      </c>
      <c r="F11" s="5"/>
      <c r="G11" s="6">
        <v>1</v>
      </c>
      <c r="H11" s="5">
        <v>1499.98</v>
      </c>
      <c r="I11" s="7">
        <v>293.72000000000003</v>
      </c>
    </row>
    <row r="12" spans="2:9" x14ac:dyDescent="0.25">
      <c r="B12" s="18">
        <v>3</v>
      </c>
      <c r="C12" s="5" t="s">
        <v>14</v>
      </c>
      <c r="D12" s="4" t="s">
        <v>15</v>
      </c>
      <c r="E12" s="5" t="s">
        <v>11</v>
      </c>
      <c r="F12" s="5">
        <v>665</v>
      </c>
      <c r="G12" s="6">
        <v>2</v>
      </c>
      <c r="H12" s="5">
        <f>F12*G12</f>
        <v>1330</v>
      </c>
      <c r="I12" s="7">
        <f>133*2</f>
        <v>266</v>
      </c>
    </row>
    <row r="13" spans="2:9" x14ac:dyDescent="0.25">
      <c r="B13" s="15">
        <v>4</v>
      </c>
      <c r="C13" s="5" t="s">
        <v>16</v>
      </c>
      <c r="D13" s="4" t="s">
        <v>17</v>
      </c>
      <c r="E13" s="5" t="s">
        <v>11</v>
      </c>
      <c r="F13" s="5">
        <v>529.66</v>
      </c>
      <c r="G13" s="6">
        <v>1</v>
      </c>
      <c r="H13" s="5">
        <f t="shared" ref="H13" si="1">F13*G13</f>
        <v>529.66</v>
      </c>
      <c r="I13" s="7">
        <v>105.93</v>
      </c>
    </row>
    <row r="14" spans="2:9" x14ac:dyDescent="0.25">
      <c r="B14" s="18">
        <v>5</v>
      </c>
      <c r="C14" s="5" t="s">
        <v>18</v>
      </c>
      <c r="D14" s="4" t="s">
        <v>19</v>
      </c>
      <c r="E14" s="5" t="s">
        <v>11</v>
      </c>
      <c r="F14" s="5">
        <v>576.27</v>
      </c>
      <c r="G14" s="6">
        <v>2</v>
      </c>
      <c r="H14" s="5">
        <f>F14*G14</f>
        <v>1152.54</v>
      </c>
      <c r="I14" s="7">
        <f>23.05*2</f>
        <v>46.1</v>
      </c>
    </row>
    <row r="15" spans="2:9" ht="15.75" thickBot="1" x14ac:dyDescent="0.3">
      <c r="B15" s="15">
        <v>6</v>
      </c>
      <c r="C15" s="9" t="s">
        <v>20</v>
      </c>
      <c r="D15" s="8" t="s">
        <v>21</v>
      </c>
      <c r="E15" s="9" t="s">
        <v>11</v>
      </c>
      <c r="F15" s="9">
        <v>762.71</v>
      </c>
      <c r="G15" s="10">
        <v>1</v>
      </c>
      <c r="H15" s="9">
        <f t="shared" ref="H15" si="2">F15*G15</f>
        <v>762.71</v>
      </c>
      <c r="I15" s="11">
        <v>30.5</v>
      </c>
    </row>
    <row r="16" spans="2:9" ht="15.75" thickBot="1" x14ac:dyDescent="0.3">
      <c r="B16" s="12"/>
      <c r="C16" s="14" t="s">
        <v>23</v>
      </c>
      <c r="D16" s="13"/>
      <c r="E16" s="13"/>
      <c r="F16" s="13"/>
      <c r="G16" s="14">
        <f>SUM(G10:G15)</f>
        <v>8</v>
      </c>
      <c r="H16" s="14">
        <f>SUM(H10:H15)</f>
        <v>6122.35</v>
      </c>
      <c r="I16" s="17">
        <f>SUM(I10:I15)</f>
        <v>1020.2200000000001</v>
      </c>
    </row>
    <row r="19" spans="2:8" ht="15.75" thickBot="1" x14ac:dyDescent="0.3">
      <c r="C19" s="54" t="s">
        <v>75</v>
      </c>
      <c r="D19" s="54"/>
      <c r="E19" s="54"/>
      <c r="F19" s="54"/>
    </row>
    <row r="20" spans="2:8" ht="22.5" customHeight="1" x14ac:dyDescent="0.25">
      <c r="B20" s="39" t="s">
        <v>22</v>
      </c>
      <c r="C20" s="48" t="s">
        <v>2</v>
      </c>
      <c r="D20" s="51" t="s">
        <v>3</v>
      </c>
      <c r="E20" s="48" t="s">
        <v>4</v>
      </c>
      <c r="F20" s="48" t="s">
        <v>5</v>
      </c>
      <c r="G20" s="42" t="s">
        <v>7</v>
      </c>
      <c r="H20" s="45" t="s">
        <v>8</v>
      </c>
    </row>
    <row r="21" spans="2:8" ht="15" customHeight="1" x14ac:dyDescent="0.25">
      <c r="B21" s="40"/>
      <c r="C21" s="49"/>
      <c r="D21" s="52"/>
      <c r="E21" s="49"/>
      <c r="F21" s="49"/>
      <c r="G21" s="43"/>
      <c r="H21" s="46"/>
    </row>
    <row r="22" spans="2:8" ht="15.75" thickBot="1" x14ac:dyDescent="0.3">
      <c r="B22" s="41"/>
      <c r="C22" s="50"/>
      <c r="D22" s="53"/>
      <c r="E22" s="50"/>
      <c r="F22" s="50"/>
      <c r="G22" s="44"/>
      <c r="H22" s="47"/>
    </row>
    <row r="23" spans="2:8" x14ac:dyDescent="0.25">
      <c r="B23" s="18">
        <v>1</v>
      </c>
      <c r="C23" s="20" t="s">
        <v>24</v>
      </c>
      <c r="D23" s="20" t="s">
        <v>25</v>
      </c>
      <c r="E23" s="19" t="s">
        <v>11</v>
      </c>
      <c r="F23" s="19">
        <v>132</v>
      </c>
      <c r="G23" s="31">
        <v>10</v>
      </c>
      <c r="H23" s="32">
        <f t="shared" ref="H23:H32" si="3">F23*G23</f>
        <v>1320</v>
      </c>
    </row>
    <row r="24" spans="2:8" x14ac:dyDescent="0.25">
      <c r="B24" s="15">
        <v>2</v>
      </c>
      <c r="C24" s="4" t="s">
        <v>26</v>
      </c>
      <c r="D24" s="4"/>
      <c r="E24" s="5" t="s">
        <v>11</v>
      </c>
      <c r="F24" s="5">
        <v>254</v>
      </c>
      <c r="G24" s="25">
        <v>5</v>
      </c>
      <c r="H24" s="26">
        <f t="shared" si="3"/>
        <v>1270</v>
      </c>
    </row>
    <row r="25" spans="2:8" x14ac:dyDescent="0.25">
      <c r="B25" s="18">
        <v>3</v>
      </c>
      <c r="C25" s="4" t="s">
        <v>27</v>
      </c>
      <c r="D25" s="4" t="s">
        <v>28</v>
      </c>
      <c r="E25" s="5" t="s">
        <v>11</v>
      </c>
      <c r="F25" s="5">
        <v>41</v>
      </c>
      <c r="G25" s="6">
        <v>10</v>
      </c>
      <c r="H25" s="26">
        <f t="shared" si="3"/>
        <v>410</v>
      </c>
    </row>
    <row r="26" spans="2:8" x14ac:dyDescent="0.25">
      <c r="B26" s="15">
        <v>4</v>
      </c>
      <c r="C26" s="5" t="s">
        <v>29</v>
      </c>
      <c r="D26" s="4" t="s">
        <v>30</v>
      </c>
      <c r="E26" s="5" t="s">
        <v>11</v>
      </c>
      <c r="F26" s="5">
        <v>61</v>
      </c>
      <c r="G26" s="6">
        <v>9</v>
      </c>
      <c r="H26" s="26">
        <f t="shared" si="3"/>
        <v>549</v>
      </c>
    </row>
    <row r="27" spans="2:8" x14ac:dyDescent="0.25">
      <c r="B27" s="18">
        <v>5</v>
      </c>
      <c r="C27" s="5" t="s">
        <v>31</v>
      </c>
      <c r="D27" s="4" t="s">
        <v>32</v>
      </c>
      <c r="E27" s="5" t="s">
        <v>11</v>
      </c>
      <c r="F27" s="5">
        <v>30.51</v>
      </c>
      <c r="G27" s="6">
        <v>5</v>
      </c>
      <c r="H27" s="26">
        <f t="shared" si="3"/>
        <v>152.55000000000001</v>
      </c>
    </row>
    <row r="28" spans="2:8" x14ac:dyDescent="0.25">
      <c r="B28" s="15">
        <v>6</v>
      </c>
      <c r="C28" s="5" t="s">
        <v>33</v>
      </c>
      <c r="D28" s="4" t="s">
        <v>34</v>
      </c>
      <c r="E28" s="5" t="s">
        <v>11</v>
      </c>
      <c r="F28" s="5">
        <v>405</v>
      </c>
      <c r="G28" s="6">
        <v>10</v>
      </c>
      <c r="H28" s="26">
        <f t="shared" si="3"/>
        <v>4050</v>
      </c>
    </row>
    <row r="29" spans="2:8" x14ac:dyDescent="0.25">
      <c r="B29" s="18">
        <v>7</v>
      </c>
      <c r="C29" s="5" t="s">
        <v>35</v>
      </c>
      <c r="D29" s="4"/>
      <c r="E29" s="5" t="s">
        <v>11</v>
      </c>
      <c r="F29" s="5">
        <v>42</v>
      </c>
      <c r="G29" s="6">
        <v>10</v>
      </c>
      <c r="H29" s="26">
        <f t="shared" si="3"/>
        <v>420</v>
      </c>
    </row>
    <row r="30" spans="2:8" x14ac:dyDescent="0.25">
      <c r="B30" s="15">
        <v>8</v>
      </c>
      <c r="C30" s="5" t="s">
        <v>36</v>
      </c>
      <c r="D30" s="4"/>
      <c r="E30" s="5" t="s">
        <v>11</v>
      </c>
      <c r="F30" s="5">
        <v>85</v>
      </c>
      <c r="G30" s="6">
        <v>10</v>
      </c>
      <c r="H30" s="26">
        <f t="shared" si="3"/>
        <v>850</v>
      </c>
    </row>
    <row r="31" spans="2:8" x14ac:dyDescent="0.25">
      <c r="B31" s="18">
        <v>9</v>
      </c>
      <c r="C31" s="5" t="s">
        <v>37</v>
      </c>
      <c r="D31" s="4"/>
      <c r="E31" s="5" t="s">
        <v>11</v>
      </c>
      <c r="F31" s="5">
        <v>18.5</v>
      </c>
      <c r="G31" s="6">
        <v>10</v>
      </c>
      <c r="H31" s="26">
        <f t="shared" si="3"/>
        <v>185</v>
      </c>
    </row>
    <row r="32" spans="2:8" x14ac:dyDescent="0.25">
      <c r="B32" s="15">
        <v>10</v>
      </c>
      <c r="C32" s="5" t="s">
        <v>38</v>
      </c>
      <c r="D32" s="4"/>
      <c r="E32" s="5" t="s">
        <v>11</v>
      </c>
      <c r="F32" s="5">
        <v>70</v>
      </c>
      <c r="G32" s="6">
        <v>10</v>
      </c>
      <c r="H32" s="26">
        <f t="shared" si="3"/>
        <v>700</v>
      </c>
    </row>
    <row r="33" spans="2:8" x14ac:dyDescent="0.25">
      <c r="B33" s="18">
        <v>11</v>
      </c>
      <c r="C33" s="5" t="s">
        <v>39</v>
      </c>
      <c r="D33" s="4" t="s">
        <v>40</v>
      </c>
      <c r="E33" s="5" t="s">
        <v>11</v>
      </c>
      <c r="F33" s="5">
        <v>219.49</v>
      </c>
      <c r="G33" s="6">
        <v>2</v>
      </c>
      <c r="H33" s="26">
        <f>F33*G33</f>
        <v>438.98</v>
      </c>
    </row>
    <row r="34" spans="2:8" x14ac:dyDescent="0.25">
      <c r="B34" s="15">
        <v>12</v>
      </c>
      <c r="C34" s="5" t="s">
        <v>41</v>
      </c>
      <c r="D34" s="4" t="s">
        <v>42</v>
      </c>
      <c r="E34" s="5" t="s">
        <v>11</v>
      </c>
      <c r="F34" s="5">
        <v>431</v>
      </c>
      <c r="G34" s="6">
        <v>1</v>
      </c>
      <c r="H34" s="26">
        <f t="shared" ref="H34:H42" si="4">F34*G34</f>
        <v>431</v>
      </c>
    </row>
    <row r="35" spans="2:8" x14ac:dyDescent="0.25">
      <c r="B35" s="18">
        <v>13</v>
      </c>
      <c r="C35" s="5" t="s">
        <v>43</v>
      </c>
      <c r="D35" s="4" t="s">
        <v>44</v>
      </c>
      <c r="E35" s="5" t="s">
        <v>11</v>
      </c>
      <c r="F35" s="5">
        <v>228.81</v>
      </c>
      <c r="G35" s="6">
        <v>1</v>
      </c>
      <c r="H35" s="26">
        <f t="shared" si="4"/>
        <v>228.81</v>
      </c>
    </row>
    <row r="36" spans="2:8" x14ac:dyDescent="0.25">
      <c r="B36" s="15">
        <v>14</v>
      </c>
      <c r="C36" s="5" t="s">
        <v>45</v>
      </c>
      <c r="D36" s="4"/>
      <c r="E36" s="5" t="s">
        <v>11</v>
      </c>
      <c r="F36" s="5">
        <v>294</v>
      </c>
      <c r="G36" s="6">
        <v>2</v>
      </c>
      <c r="H36" s="26">
        <f t="shared" si="4"/>
        <v>588</v>
      </c>
    </row>
    <row r="37" spans="2:8" x14ac:dyDescent="0.25">
      <c r="B37" s="18">
        <v>15</v>
      </c>
      <c r="C37" s="5" t="s">
        <v>46</v>
      </c>
      <c r="D37" s="4" t="s">
        <v>47</v>
      </c>
      <c r="E37" s="5" t="s">
        <v>11</v>
      </c>
      <c r="F37" s="5">
        <v>98</v>
      </c>
      <c r="G37" s="6">
        <v>1</v>
      </c>
      <c r="H37" s="26">
        <f t="shared" si="4"/>
        <v>98</v>
      </c>
    </row>
    <row r="38" spans="2:8" x14ac:dyDescent="0.25">
      <c r="B38" s="15">
        <v>16</v>
      </c>
      <c r="C38" s="5" t="s">
        <v>48</v>
      </c>
      <c r="D38" s="4" t="s">
        <v>49</v>
      </c>
      <c r="E38" s="5" t="s">
        <v>11</v>
      </c>
      <c r="F38" s="5">
        <v>150</v>
      </c>
      <c r="G38" s="6">
        <v>1</v>
      </c>
      <c r="H38" s="26">
        <f t="shared" si="4"/>
        <v>150</v>
      </c>
    </row>
    <row r="39" spans="2:8" ht="56.25" x14ac:dyDescent="0.25">
      <c r="B39" s="18">
        <v>17</v>
      </c>
      <c r="C39" s="30" t="s">
        <v>50</v>
      </c>
      <c r="D39" s="4" t="s">
        <v>51</v>
      </c>
      <c r="E39" s="5" t="s">
        <v>11</v>
      </c>
      <c r="F39" s="5">
        <v>103</v>
      </c>
      <c r="G39" s="6">
        <v>2</v>
      </c>
      <c r="H39" s="26">
        <f t="shared" si="4"/>
        <v>206</v>
      </c>
    </row>
    <row r="40" spans="2:8" ht="67.5" x14ac:dyDescent="0.25">
      <c r="B40" s="15">
        <v>18</v>
      </c>
      <c r="C40" s="30" t="s">
        <v>52</v>
      </c>
      <c r="D40" s="4" t="s">
        <v>53</v>
      </c>
      <c r="E40" s="5" t="s">
        <v>11</v>
      </c>
      <c r="F40" s="5">
        <v>73</v>
      </c>
      <c r="G40" s="6">
        <v>2</v>
      </c>
      <c r="H40" s="26">
        <f t="shared" si="4"/>
        <v>146</v>
      </c>
    </row>
    <row r="41" spans="2:8" x14ac:dyDescent="0.25">
      <c r="B41" s="18">
        <v>19</v>
      </c>
      <c r="C41" s="5" t="s">
        <v>54</v>
      </c>
      <c r="D41" s="4"/>
      <c r="E41" s="5" t="s">
        <v>11</v>
      </c>
      <c r="F41" s="5">
        <v>32.799999999999997</v>
      </c>
      <c r="G41" s="6">
        <v>10</v>
      </c>
      <c r="H41" s="26">
        <f t="shared" si="4"/>
        <v>328</v>
      </c>
    </row>
    <row r="42" spans="2:8" x14ac:dyDescent="0.25">
      <c r="B42" s="15">
        <v>20</v>
      </c>
      <c r="C42" s="5" t="s">
        <v>55</v>
      </c>
      <c r="D42" s="4"/>
      <c r="E42" s="5" t="s">
        <v>11</v>
      </c>
      <c r="F42" s="5">
        <v>220</v>
      </c>
      <c r="G42" s="6">
        <v>3</v>
      </c>
      <c r="H42" s="26">
        <f t="shared" si="4"/>
        <v>660</v>
      </c>
    </row>
    <row r="43" spans="2:8" x14ac:dyDescent="0.25">
      <c r="B43" s="18">
        <v>21</v>
      </c>
      <c r="C43" s="5" t="s">
        <v>29</v>
      </c>
      <c r="D43" s="4" t="s">
        <v>56</v>
      </c>
      <c r="E43" s="5" t="s">
        <v>11</v>
      </c>
      <c r="F43" s="5">
        <v>185</v>
      </c>
      <c r="G43" s="6">
        <v>1</v>
      </c>
      <c r="H43" s="26">
        <f>F43*G43</f>
        <v>185</v>
      </c>
    </row>
    <row r="44" spans="2:8" x14ac:dyDescent="0.25">
      <c r="B44" s="15">
        <v>22</v>
      </c>
      <c r="C44" s="5" t="s">
        <v>57</v>
      </c>
      <c r="D44" s="4" t="s">
        <v>58</v>
      </c>
      <c r="E44" s="5" t="s">
        <v>11</v>
      </c>
      <c r="F44" s="5">
        <v>185</v>
      </c>
      <c r="G44" s="6">
        <v>1</v>
      </c>
      <c r="H44" s="26">
        <f t="shared" ref="H44:H49" si="5">F44*G44</f>
        <v>185</v>
      </c>
    </row>
    <row r="45" spans="2:8" x14ac:dyDescent="0.25">
      <c r="B45" s="18">
        <v>23</v>
      </c>
      <c r="C45" s="5" t="s">
        <v>59</v>
      </c>
      <c r="D45" s="4"/>
      <c r="E45" s="5" t="s">
        <v>11</v>
      </c>
      <c r="F45" s="5">
        <v>80</v>
      </c>
      <c r="G45" s="6">
        <v>1</v>
      </c>
      <c r="H45" s="26">
        <f t="shared" si="5"/>
        <v>80</v>
      </c>
    </row>
    <row r="46" spans="2:8" ht="56.25" x14ac:dyDescent="0.25">
      <c r="B46" s="15">
        <v>24</v>
      </c>
      <c r="C46" s="30" t="s">
        <v>50</v>
      </c>
      <c r="D46" s="4" t="s">
        <v>60</v>
      </c>
      <c r="E46" s="5" t="s">
        <v>11</v>
      </c>
      <c r="F46" s="5">
        <v>103</v>
      </c>
      <c r="G46" s="6">
        <v>2</v>
      </c>
      <c r="H46" s="26">
        <f t="shared" si="5"/>
        <v>206</v>
      </c>
    </row>
    <row r="47" spans="2:8" ht="67.5" x14ac:dyDescent="0.25">
      <c r="B47" s="18">
        <v>25</v>
      </c>
      <c r="C47" s="30" t="s">
        <v>52</v>
      </c>
      <c r="D47" s="4" t="s">
        <v>61</v>
      </c>
      <c r="E47" s="5" t="s">
        <v>11</v>
      </c>
      <c r="F47" s="5">
        <v>73</v>
      </c>
      <c r="G47" s="6">
        <v>2</v>
      </c>
      <c r="H47" s="26">
        <f t="shared" si="5"/>
        <v>146</v>
      </c>
    </row>
    <row r="48" spans="2:8" x14ac:dyDescent="0.25">
      <c r="B48" s="15">
        <v>26</v>
      </c>
      <c r="C48" s="5" t="s">
        <v>31</v>
      </c>
      <c r="D48" s="4" t="s">
        <v>62</v>
      </c>
      <c r="E48" s="5" t="s">
        <v>11</v>
      </c>
      <c r="F48" s="5">
        <v>30.51</v>
      </c>
      <c r="G48" s="6">
        <v>1</v>
      </c>
      <c r="H48" s="26">
        <f t="shared" si="5"/>
        <v>30.51</v>
      </c>
    </row>
    <row r="49" spans="2:8" x14ac:dyDescent="0.25">
      <c r="B49" s="18">
        <v>27</v>
      </c>
      <c r="C49" s="5" t="s">
        <v>63</v>
      </c>
      <c r="D49" s="4" t="s">
        <v>64</v>
      </c>
      <c r="E49" s="5" t="s">
        <v>11</v>
      </c>
      <c r="F49" s="5">
        <v>145</v>
      </c>
      <c r="G49" s="6">
        <v>1</v>
      </c>
      <c r="H49" s="26">
        <f t="shared" si="5"/>
        <v>145</v>
      </c>
    </row>
    <row r="50" spans="2:8" x14ac:dyDescent="0.25">
      <c r="B50" s="15">
        <v>28</v>
      </c>
      <c r="C50" s="5" t="s">
        <v>65</v>
      </c>
      <c r="D50" s="4"/>
      <c r="E50" s="5" t="s">
        <v>11</v>
      </c>
      <c r="F50" s="5">
        <v>40</v>
      </c>
      <c r="G50" s="6">
        <v>1</v>
      </c>
      <c r="H50" s="26">
        <f>F50*G50</f>
        <v>40</v>
      </c>
    </row>
    <row r="51" spans="2:8" x14ac:dyDescent="0.25">
      <c r="B51" s="18">
        <v>29</v>
      </c>
      <c r="C51" s="5" t="s">
        <v>66</v>
      </c>
      <c r="D51" s="4" t="s">
        <v>67</v>
      </c>
      <c r="E51" s="5" t="s">
        <v>11</v>
      </c>
      <c r="F51" s="5">
        <v>145</v>
      </c>
      <c r="G51" s="6">
        <v>1</v>
      </c>
      <c r="H51" s="26">
        <f t="shared" ref="H51:H58" si="6">F51*G51</f>
        <v>145</v>
      </c>
    </row>
    <row r="52" spans="2:8" x14ac:dyDescent="0.25">
      <c r="B52" s="15">
        <v>30</v>
      </c>
      <c r="C52" s="5" t="s">
        <v>68</v>
      </c>
      <c r="D52" s="4"/>
      <c r="E52" s="5" t="s">
        <v>11</v>
      </c>
      <c r="F52" s="5">
        <v>61.02</v>
      </c>
      <c r="G52" s="6">
        <v>1</v>
      </c>
      <c r="H52" s="26">
        <f t="shared" si="6"/>
        <v>61.02</v>
      </c>
    </row>
    <row r="53" spans="2:8" x14ac:dyDescent="0.25">
      <c r="B53" s="18">
        <v>31</v>
      </c>
      <c r="C53" s="5" t="s">
        <v>69</v>
      </c>
      <c r="D53" s="4"/>
      <c r="E53" s="5" t="s">
        <v>11</v>
      </c>
      <c r="F53" s="5">
        <v>30</v>
      </c>
      <c r="G53" s="6">
        <v>4</v>
      </c>
      <c r="H53" s="26">
        <f t="shared" si="6"/>
        <v>120</v>
      </c>
    </row>
    <row r="54" spans="2:8" x14ac:dyDescent="0.25">
      <c r="B54" s="15">
        <v>32</v>
      </c>
      <c r="C54" s="5" t="s">
        <v>70</v>
      </c>
      <c r="D54" s="4"/>
      <c r="E54" s="5" t="s">
        <v>11</v>
      </c>
      <c r="F54" s="5">
        <v>110</v>
      </c>
      <c r="G54" s="6">
        <v>1</v>
      </c>
      <c r="H54" s="26">
        <f t="shared" si="6"/>
        <v>110</v>
      </c>
    </row>
    <row r="55" spans="2:8" ht="56.25" x14ac:dyDescent="0.25">
      <c r="B55" s="18">
        <v>33</v>
      </c>
      <c r="C55" s="30" t="s">
        <v>50</v>
      </c>
      <c r="D55" s="4" t="s">
        <v>71</v>
      </c>
      <c r="E55" s="5" t="s">
        <v>11</v>
      </c>
      <c r="F55" s="5">
        <v>103</v>
      </c>
      <c r="G55" s="6">
        <v>4</v>
      </c>
      <c r="H55" s="26">
        <f t="shared" si="6"/>
        <v>412</v>
      </c>
    </row>
    <row r="56" spans="2:8" x14ac:dyDescent="0.25">
      <c r="B56" s="15">
        <v>34</v>
      </c>
      <c r="C56" s="5" t="s">
        <v>72</v>
      </c>
      <c r="D56" s="4"/>
      <c r="E56" s="5" t="s">
        <v>11</v>
      </c>
      <c r="F56" s="5">
        <v>9</v>
      </c>
      <c r="G56" s="6">
        <v>46.620800000000003</v>
      </c>
      <c r="H56" s="26">
        <f t="shared" si="6"/>
        <v>419.58720000000005</v>
      </c>
    </row>
    <row r="57" spans="2:8" x14ac:dyDescent="0.25">
      <c r="B57" s="18">
        <v>35</v>
      </c>
      <c r="C57" s="5" t="s">
        <v>73</v>
      </c>
      <c r="D57" s="4"/>
      <c r="E57" s="5" t="s">
        <v>11</v>
      </c>
      <c r="F57" s="5">
        <v>13</v>
      </c>
      <c r="G57" s="6">
        <v>4.3224</v>
      </c>
      <c r="H57" s="26">
        <f t="shared" si="6"/>
        <v>56.191200000000002</v>
      </c>
    </row>
    <row r="58" spans="2:8" ht="15.75" thickBot="1" x14ac:dyDescent="0.3">
      <c r="B58" s="16">
        <v>36</v>
      </c>
      <c r="C58" s="9" t="s">
        <v>74</v>
      </c>
      <c r="D58" s="8"/>
      <c r="E58" s="9" t="s">
        <v>11</v>
      </c>
      <c r="F58" s="9">
        <v>24.61</v>
      </c>
      <c r="G58" s="10">
        <v>25.8</v>
      </c>
      <c r="H58" s="27">
        <f t="shared" si="6"/>
        <v>634.93799999999999</v>
      </c>
    </row>
    <row r="59" spans="2:8" ht="15.75" thickBot="1" x14ac:dyDescent="0.3">
      <c r="B59" s="33"/>
      <c r="C59" s="28" t="s">
        <v>23</v>
      </c>
      <c r="D59" s="28"/>
      <c r="E59" s="28"/>
      <c r="F59" s="28"/>
      <c r="G59" s="29">
        <f>SUM(G23:G58)</f>
        <v>211.7432</v>
      </c>
      <c r="H59" s="29">
        <f>SUM(H23:H58)</f>
        <v>16157.586399999998</v>
      </c>
    </row>
  </sheetData>
  <mergeCells count="18">
    <mergeCell ref="C3:F3"/>
    <mergeCell ref="C5:F5"/>
    <mergeCell ref="C7:C9"/>
    <mergeCell ref="D7:D9"/>
    <mergeCell ref="E7:E9"/>
    <mergeCell ref="F7:F9"/>
    <mergeCell ref="C19:F19"/>
    <mergeCell ref="I7:I9"/>
    <mergeCell ref="B7:B9"/>
    <mergeCell ref="G7:G9"/>
    <mergeCell ref="H7:H9"/>
    <mergeCell ref="B20:B22"/>
    <mergeCell ref="G20:G22"/>
    <mergeCell ref="H20:H22"/>
    <mergeCell ref="C20:C22"/>
    <mergeCell ref="D20:D22"/>
    <mergeCell ref="E20:E22"/>
    <mergeCell ref="F20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4"/>
  <sheetViews>
    <sheetView topLeftCell="A10" workbookViewId="0">
      <selection activeCell="I49" sqref="I49"/>
    </sheetView>
  </sheetViews>
  <sheetFormatPr defaultRowHeight="15" x14ac:dyDescent="0.25"/>
  <cols>
    <col min="3" max="3" width="28" customWidth="1"/>
    <col min="9" max="9" width="15.42578125" customWidth="1"/>
  </cols>
  <sheetData>
    <row r="2" spans="2:9" ht="21.75" customHeight="1" thickBot="1" x14ac:dyDescent="0.3">
      <c r="C2" s="73" t="s">
        <v>76</v>
      </c>
      <c r="D2" s="74"/>
      <c r="E2" s="74"/>
      <c r="F2" s="74"/>
    </row>
    <row r="3" spans="2:9" x14ac:dyDescent="0.25">
      <c r="B3" s="39" t="s">
        <v>22</v>
      </c>
      <c r="C3" s="48" t="s">
        <v>2</v>
      </c>
      <c r="D3" s="63" t="s">
        <v>3</v>
      </c>
      <c r="E3" s="48" t="s">
        <v>4</v>
      </c>
      <c r="F3" s="48" t="s">
        <v>5</v>
      </c>
      <c r="G3" s="48"/>
      <c r="H3" s="48"/>
      <c r="I3" s="55" t="s">
        <v>6</v>
      </c>
    </row>
    <row r="4" spans="2:9" x14ac:dyDescent="0.25">
      <c r="B4" s="40"/>
      <c r="C4" s="49"/>
      <c r="D4" s="64"/>
      <c r="E4" s="49"/>
      <c r="F4" s="49"/>
      <c r="G4" s="69" t="s">
        <v>7</v>
      </c>
      <c r="H4" s="71" t="s">
        <v>8</v>
      </c>
      <c r="I4" s="56"/>
    </row>
    <row r="5" spans="2:9" ht="15.75" thickBot="1" x14ac:dyDescent="0.3">
      <c r="B5" s="41"/>
      <c r="C5" s="50"/>
      <c r="D5" s="65"/>
      <c r="E5" s="50"/>
      <c r="F5" s="50"/>
      <c r="G5" s="70"/>
      <c r="H5" s="72"/>
      <c r="I5" s="57"/>
    </row>
    <row r="6" spans="2:9" x14ac:dyDescent="0.25">
      <c r="B6" s="18">
        <v>1</v>
      </c>
      <c r="C6" s="19" t="s">
        <v>9</v>
      </c>
      <c r="D6" s="31"/>
      <c r="E6" s="19" t="s">
        <v>11</v>
      </c>
      <c r="F6" s="19">
        <v>847.46</v>
      </c>
      <c r="G6" s="37">
        <v>1</v>
      </c>
      <c r="H6" s="19">
        <v>847.46</v>
      </c>
      <c r="I6" s="22">
        <v>277.97000000000003</v>
      </c>
    </row>
    <row r="7" spans="2:9" x14ac:dyDescent="0.25">
      <c r="B7" s="15">
        <v>2</v>
      </c>
      <c r="C7" s="5" t="s">
        <v>12</v>
      </c>
      <c r="D7" s="25"/>
      <c r="E7" s="5" t="s">
        <v>11</v>
      </c>
      <c r="F7" s="5"/>
      <c r="G7" s="34">
        <v>1</v>
      </c>
      <c r="H7" s="34">
        <v>1499.98</v>
      </c>
      <c r="I7" s="7">
        <v>293.72000000000003</v>
      </c>
    </row>
    <row r="8" spans="2:9" x14ac:dyDescent="0.25">
      <c r="B8" s="18">
        <v>3</v>
      </c>
      <c r="C8" s="5" t="s">
        <v>14</v>
      </c>
      <c r="D8" s="25" t="s">
        <v>77</v>
      </c>
      <c r="E8" s="5" t="s">
        <v>11</v>
      </c>
      <c r="F8" s="5">
        <v>665</v>
      </c>
      <c r="G8" s="34">
        <v>2</v>
      </c>
      <c r="H8" s="5">
        <v>1330</v>
      </c>
      <c r="I8" s="7">
        <f>133*2</f>
        <v>266</v>
      </c>
    </row>
    <row r="9" spans="2:9" x14ac:dyDescent="0.25">
      <c r="B9" s="15">
        <v>4</v>
      </c>
      <c r="C9" s="5" t="s">
        <v>16</v>
      </c>
      <c r="D9" s="25" t="s">
        <v>78</v>
      </c>
      <c r="E9" s="5" t="s">
        <v>11</v>
      </c>
      <c r="F9" s="5">
        <v>529.66</v>
      </c>
      <c r="G9" s="34">
        <v>1</v>
      </c>
      <c r="H9" s="5">
        <v>529.66</v>
      </c>
      <c r="I9" s="7">
        <v>105.93</v>
      </c>
    </row>
    <row r="10" spans="2:9" x14ac:dyDescent="0.25">
      <c r="B10" s="18">
        <v>5</v>
      </c>
      <c r="C10" s="5" t="s">
        <v>18</v>
      </c>
      <c r="D10" s="25" t="s">
        <v>79</v>
      </c>
      <c r="E10" s="5" t="s">
        <v>11</v>
      </c>
      <c r="F10" s="5">
        <v>576.27</v>
      </c>
      <c r="G10" s="34">
        <v>2</v>
      </c>
      <c r="H10" s="5">
        <v>1152.54</v>
      </c>
      <c r="I10" s="7">
        <f>23.05*2</f>
        <v>46.1</v>
      </c>
    </row>
    <row r="11" spans="2:9" ht="15.75" thickBot="1" x14ac:dyDescent="0.3">
      <c r="B11" s="15">
        <v>6</v>
      </c>
      <c r="C11" s="9" t="s">
        <v>20</v>
      </c>
      <c r="D11" s="35" t="s">
        <v>80</v>
      </c>
      <c r="E11" s="9" t="s">
        <v>11</v>
      </c>
      <c r="F11" s="9">
        <v>762.71</v>
      </c>
      <c r="G11" s="36">
        <v>1</v>
      </c>
      <c r="H11" s="9">
        <v>762.71</v>
      </c>
      <c r="I11" s="11">
        <v>30.5</v>
      </c>
    </row>
    <row r="12" spans="2:9" ht="15.75" thickBot="1" x14ac:dyDescent="0.3">
      <c r="B12" s="12"/>
      <c r="C12" s="14" t="s">
        <v>23</v>
      </c>
      <c r="D12" s="14"/>
      <c r="E12" s="14"/>
      <c r="F12" s="14"/>
      <c r="G12" s="14">
        <f>SUM(G6:G11)</f>
        <v>8</v>
      </c>
      <c r="H12" s="14">
        <f>SUM(H6:H11)</f>
        <v>6122.35</v>
      </c>
      <c r="I12" s="17">
        <f>SUM(I6:I11)</f>
        <v>1020.2200000000001</v>
      </c>
    </row>
    <row r="14" spans="2:9" ht="15.75" thickBot="1" x14ac:dyDescent="0.3">
      <c r="C14" s="54" t="s">
        <v>75</v>
      </c>
      <c r="D14" s="54"/>
      <c r="E14" s="54"/>
      <c r="F14" s="54"/>
    </row>
    <row r="15" spans="2:9" x14ac:dyDescent="0.25">
      <c r="B15" s="39" t="s">
        <v>22</v>
      </c>
      <c r="C15" s="48" t="s">
        <v>2</v>
      </c>
      <c r="D15" s="51" t="s">
        <v>3</v>
      </c>
      <c r="E15" s="48" t="s">
        <v>4</v>
      </c>
      <c r="F15" s="48" t="s">
        <v>5</v>
      </c>
      <c r="G15" s="42" t="s">
        <v>7</v>
      </c>
      <c r="H15" s="45" t="s">
        <v>8</v>
      </c>
    </row>
    <row r="16" spans="2:9" x14ac:dyDescent="0.25">
      <c r="B16" s="40"/>
      <c r="C16" s="49"/>
      <c r="D16" s="52"/>
      <c r="E16" s="49"/>
      <c r="F16" s="49"/>
      <c r="G16" s="43"/>
      <c r="H16" s="46"/>
    </row>
    <row r="17" spans="2:8" ht="15.75" thickBot="1" x14ac:dyDescent="0.3">
      <c r="B17" s="66"/>
      <c r="C17" s="67"/>
      <c r="D17" s="68"/>
      <c r="E17" s="67"/>
      <c r="F17" s="67"/>
      <c r="G17" s="43"/>
      <c r="H17" s="46"/>
    </row>
    <row r="18" spans="2:8" x14ac:dyDescent="0.25">
      <c r="B18" s="38">
        <v>1</v>
      </c>
      <c r="C18" s="1" t="s">
        <v>24</v>
      </c>
      <c r="D18" s="2" t="s">
        <v>81</v>
      </c>
      <c r="E18" s="2" t="s">
        <v>11</v>
      </c>
      <c r="F18" s="2">
        <v>132</v>
      </c>
      <c r="G18" s="23">
        <v>10</v>
      </c>
      <c r="H18" s="24">
        <f>F18*G18</f>
        <v>1320</v>
      </c>
    </row>
    <row r="19" spans="2:8" x14ac:dyDescent="0.25">
      <c r="B19" s="15">
        <v>2</v>
      </c>
      <c r="C19" s="4" t="s">
        <v>26</v>
      </c>
      <c r="D19" s="5"/>
      <c r="E19" s="5" t="s">
        <v>11</v>
      </c>
      <c r="F19" s="5">
        <v>254</v>
      </c>
      <c r="G19" s="34">
        <v>5</v>
      </c>
      <c r="H19" s="26">
        <f t="shared" ref="H19:H35" si="0">F19*G19</f>
        <v>1270</v>
      </c>
    </row>
    <row r="20" spans="2:8" x14ac:dyDescent="0.25">
      <c r="B20" s="15">
        <v>3</v>
      </c>
      <c r="C20" s="4" t="s">
        <v>27</v>
      </c>
      <c r="D20" s="5" t="s">
        <v>82</v>
      </c>
      <c r="E20" s="5" t="s">
        <v>11</v>
      </c>
      <c r="F20" s="5">
        <v>41</v>
      </c>
      <c r="G20" s="6">
        <v>10</v>
      </c>
      <c r="H20" s="26">
        <f t="shared" si="0"/>
        <v>410</v>
      </c>
    </row>
    <row r="21" spans="2:8" x14ac:dyDescent="0.25">
      <c r="B21" s="15">
        <v>4</v>
      </c>
      <c r="C21" s="5" t="s">
        <v>29</v>
      </c>
      <c r="D21" s="5" t="s">
        <v>83</v>
      </c>
      <c r="E21" s="5" t="s">
        <v>11</v>
      </c>
      <c r="F21" s="5">
        <v>61</v>
      </c>
      <c r="G21" s="6">
        <v>8</v>
      </c>
      <c r="H21" s="26">
        <f t="shared" si="0"/>
        <v>488</v>
      </c>
    </row>
    <row r="22" spans="2:8" x14ac:dyDescent="0.25">
      <c r="B22" s="15">
        <v>5</v>
      </c>
      <c r="C22" s="5" t="s">
        <v>31</v>
      </c>
      <c r="D22" s="5" t="s">
        <v>84</v>
      </c>
      <c r="E22" s="5" t="s">
        <v>11</v>
      </c>
      <c r="F22" s="5">
        <v>30.51</v>
      </c>
      <c r="G22" s="6">
        <v>4</v>
      </c>
      <c r="H22" s="26">
        <f t="shared" si="0"/>
        <v>122.04</v>
      </c>
    </row>
    <row r="23" spans="2:8" x14ac:dyDescent="0.25">
      <c r="B23" s="15">
        <v>6</v>
      </c>
      <c r="C23" s="5" t="s">
        <v>33</v>
      </c>
      <c r="D23" s="5" t="s">
        <v>85</v>
      </c>
      <c r="E23" s="5" t="s">
        <v>11</v>
      </c>
      <c r="F23" s="5">
        <v>405</v>
      </c>
      <c r="G23" s="6">
        <v>8</v>
      </c>
      <c r="H23" s="26">
        <f t="shared" si="0"/>
        <v>3240</v>
      </c>
    </row>
    <row r="24" spans="2:8" x14ac:dyDescent="0.25">
      <c r="B24" s="15">
        <v>7</v>
      </c>
      <c r="C24" s="5" t="s">
        <v>35</v>
      </c>
      <c r="D24" s="5"/>
      <c r="E24" s="5" t="s">
        <v>11</v>
      </c>
      <c r="F24" s="5">
        <v>42</v>
      </c>
      <c r="G24" s="6">
        <v>10</v>
      </c>
      <c r="H24" s="26">
        <f t="shared" si="0"/>
        <v>420</v>
      </c>
    </row>
    <row r="25" spans="2:8" x14ac:dyDescent="0.25">
      <c r="B25" s="15">
        <v>8</v>
      </c>
      <c r="C25" s="5" t="s">
        <v>36</v>
      </c>
      <c r="D25" s="5"/>
      <c r="E25" s="5" t="s">
        <v>11</v>
      </c>
      <c r="F25" s="5">
        <v>85</v>
      </c>
      <c r="G25" s="6">
        <v>10</v>
      </c>
      <c r="H25" s="26">
        <f t="shared" si="0"/>
        <v>850</v>
      </c>
    </row>
    <row r="26" spans="2:8" x14ac:dyDescent="0.25">
      <c r="B26" s="15">
        <v>9</v>
      </c>
      <c r="C26" s="5" t="s">
        <v>37</v>
      </c>
      <c r="D26" s="5"/>
      <c r="E26" s="5" t="s">
        <v>11</v>
      </c>
      <c r="F26" s="5">
        <v>18.5</v>
      </c>
      <c r="G26" s="6">
        <v>10</v>
      </c>
      <c r="H26" s="26">
        <f t="shared" si="0"/>
        <v>185</v>
      </c>
    </row>
    <row r="27" spans="2:8" x14ac:dyDescent="0.25">
      <c r="B27" s="15">
        <v>10</v>
      </c>
      <c r="C27" s="5" t="s">
        <v>38</v>
      </c>
      <c r="D27" s="5"/>
      <c r="E27" s="5" t="s">
        <v>11</v>
      </c>
      <c r="F27" s="5">
        <v>70</v>
      </c>
      <c r="G27" s="6">
        <v>10</v>
      </c>
      <c r="H27" s="26">
        <f t="shared" si="0"/>
        <v>700</v>
      </c>
    </row>
    <row r="28" spans="2:8" x14ac:dyDescent="0.25">
      <c r="B28" s="15">
        <v>11</v>
      </c>
      <c r="C28" s="5" t="s">
        <v>39</v>
      </c>
      <c r="D28" s="25"/>
      <c r="E28" s="5" t="s">
        <v>11</v>
      </c>
      <c r="F28" s="5">
        <v>219.49</v>
      </c>
      <c r="G28" s="34">
        <v>2</v>
      </c>
      <c r="H28" s="26">
        <f t="shared" si="0"/>
        <v>438.98</v>
      </c>
    </row>
    <row r="29" spans="2:8" x14ac:dyDescent="0.25">
      <c r="B29" s="15">
        <v>12</v>
      </c>
      <c r="C29" s="5" t="s">
        <v>41</v>
      </c>
      <c r="D29" s="25"/>
      <c r="E29" s="5" t="s">
        <v>11</v>
      </c>
      <c r="F29" s="5">
        <v>431</v>
      </c>
      <c r="G29" s="34">
        <v>1</v>
      </c>
      <c r="H29" s="26">
        <f t="shared" si="0"/>
        <v>431</v>
      </c>
    </row>
    <row r="30" spans="2:8" x14ac:dyDescent="0.25">
      <c r="B30" s="15">
        <v>13</v>
      </c>
      <c r="C30" s="5" t="s">
        <v>43</v>
      </c>
      <c r="D30" s="25"/>
      <c r="E30" s="5" t="s">
        <v>11</v>
      </c>
      <c r="F30" s="5">
        <v>228.81</v>
      </c>
      <c r="G30" s="34">
        <v>1</v>
      </c>
      <c r="H30" s="26">
        <f t="shared" si="0"/>
        <v>228.81</v>
      </c>
    </row>
    <row r="31" spans="2:8" x14ac:dyDescent="0.25">
      <c r="B31" s="15">
        <v>14</v>
      </c>
      <c r="C31" s="5" t="s">
        <v>45</v>
      </c>
      <c r="D31" s="25"/>
      <c r="E31" s="5" t="s">
        <v>11</v>
      </c>
      <c r="F31" s="5">
        <v>294</v>
      </c>
      <c r="G31" s="34">
        <v>2</v>
      </c>
      <c r="H31" s="26">
        <f t="shared" si="0"/>
        <v>588</v>
      </c>
    </row>
    <row r="32" spans="2:8" x14ac:dyDescent="0.25">
      <c r="B32" s="15">
        <v>15</v>
      </c>
      <c r="C32" s="5" t="s">
        <v>46</v>
      </c>
      <c r="D32" s="25" t="s">
        <v>86</v>
      </c>
      <c r="E32" s="5" t="s">
        <v>11</v>
      </c>
      <c r="F32" s="5">
        <v>98</v>
      </c>
      <c r="G32" s="34">
        <v>1</v>
      </c>
      <c r="H32" s="26">
        <f t="shared" si="0"/>
        <v>98</v>
      </c>
    </row>
    <row r="33" spans="2:8" x14ac:dyDescent="0.25">
      <c r="B33" s="15">
        <v>16</v>
      </c>
      <c r="C33" s="5" t="s">
        <v>48</v>
      </c>
      <c r="D33" s="25" t="s">
        <v>87</v>
      </c>
      <c r="E33" s="5" t="s">
        <v>11</v>
      </c>
      <c r="F33" s="5">
        <v>150</v>
      </c>
      <c r="G33" s="34">
        <v>1</v>
      </c>
      <c r="H33" s="26">
        <f t="shared" si="0"/>
        <v>150</v>
      </c>
    </row>
    <row r="34" spans="2:8" ht="45" x14ac:dyDescent="0.25">
      <c r="B34" s="15">
        <v>17</v>
      </c>
      <c r="C34" s="30" t="s">
        <v>50</v>
      </c>
      <c r="D34" s="25" t="s">
        <v>88</v>
      </c>
      <c r="E34" s="5" t="s">
        <v>11</v>
      </c>
      <c r="F34" s="5">
        <v>103</v>
      </c>
      <c r="G34" s="34">
        <v>2</v>
      </c>
      <c r="H34" s="26">
        <f t="shared" si="0"/>
        <v>206</v>
      </c>
    </row>
    <row r="35" spans="2:8" ht="45" x14ac:dyDescent="0.25">
      <c r="B35" s="15">
        <v>18</v>
      </c>
      <c r="C35" s="30" t="s">
        <v>52</v>
      </c>
      <c r="D35" s="25" t="s">
        <v>89</v>
      </c>
      <c r="E35" s="5" t="s">
        <v>11</v>
      </c>
      <c r="F35" s="5">
        <v>73</v>
      </c>
      <c r="G35" s="34">
        <v>2</v>
      </c>
      <c r="H35" s="26">
        <f t="shared" si="0"/>
        <v>146</v>
      </c>
    </row>
    <row r="36" spans="2:8" x14ac:dyDescent="0.25">
      <c r="B36" s="15">
        <v>19</v>
      </c>
      <c r="C36" s="5" t="s">
        <v>54</v>
      </c>
      <c r="D36" s="25"/>
      <c r="E36" s="5" t="s">
        <v>11</v>
      </c>
      <c r="F36" s="5">
        <v>32.799999999999997</v>
      </c>
      <c r="G36" s="34">
        <v>10</v>
      </c>
      <c r="H36" s="26">
        <f>G36*F36</f>
        <v>328</v>
      </c>
    </row>
    <row r="37" spans="2:8" x14ac:dyDescent="0.25">
      <c r="B37" s="15">
        <v>20</v>
      </c>
      <c r="C37" s="5" t="s">
        <v>55</v>
      </c>
      <c r="D37" s="25"/>
      <c r="E37" s="5" t="s">
        <v>11</v>
      </c>
      <c r="F37" s="5">
        <v>220</v>
      </c>
      <c r="G37" s="34">
        <v>3</v>
      </c>
      <c r="H37" s="26">
        <f>G37*F37</f>
        <v>660</v>
      </c>
    </row>
    <row r="38" spans="2:8" x14ac:dyDescent="0.25">
      <c r="B38" s="15">
        <v>21</v>
      </c>
      <c r="C38" s="5" t="s">
        <v>29</v>
      </c>
      <c r="D38" s="25" t="s">
        <v>90</v>
      </c>
      <c r="E38" s="5" t="s">
        <v>11</v>
      </c>
      <c r="F38" s="5">
        <v>185</v>
      </c>
      <c r="G38" s="34">
        <v>1</v>
      </c>
      <c r="H38" s="26">
        <f t="shared" ref="H38:H44" si="1">F38*G38</f>
        <v>185</v>
      </c>
    </row>
    <row r="39" spans="2:8" x14ac:dyDescent="0.25">
      <c r="B39" s="15">
        <v>22</v>
      </c>
      <c r="C39" s="5" t="s">
        <v>57</v>
      </c>
      <c r="D39" s="25" t="s">
        <v>91</v>
      </c>
      <c r="E39" s="5" t="s">
        <v>11</v>
      </c>
      <c r="F39" s="5">
        <v>185</v>
      </c>
      <c r="G39" s="34">
        <v>1</v>
      </c>
      <c r="H39" s="26">
        <f t="shared" si="1"/>
        <v>185</v>
      </c>
    </row>
    <row r="40" spans="2:8" x14ac:dyDescent="0.25">
      <c r="B40" s="15">
        <v>23</v>
      </c>
      <c r="C40" s="5" t="s">
        <v>59</v>
      </c>
      <c r="D40" s="25" t="s">
        <v>92</v>
      </c>
      <c r="E40" s="5" t="s">
        <v>11</v>
      </c>
      <c r="F40" s="5">
        <v>80</v>
      </c>
      <c r="G40" s="34">
        <v>1</v>
      </c>
      <c r="H40" s="26">
        <f t="shared" si="1"/>
        <v>80</v>
      </c>
    </row>
    <row r="41" spans="2:8" ht="45" x14ac:dyDescent="0.25">
      <c r="B41" s="15">
        <v>24</v>
      </c>
      <c r="C41" s="30" t="s">
        <v>50</v>
      </c>
      <c r="D41" s="25" t="s">
        <v>93</v>
      </c>
      <c r="E41" s="5" t="s">
        <v>11</v>
      </c>
      <c r="F41" s="5">
        <v>103</v>
      </c>
      <c r="G41" s="34">
        <v>2</v>
      </c>
      <c r="H41" s="26">
        <f t="shared" si="1"/>
        <v>206</v>
      </c>
    </row>
    <row r="42" spans="2:8" ht="45" x14ac:dyDescent="0.25">
      <c r="B42" s="15">
        <v>25</v>
      </c>
      <c r="C42" s="30" t="s">
        <v>52</v>
      </c>
      <c r="D42" s="25" t="s">
        <v>94</v>
      </c>
      <c r="E42" s="5" t="s">
        <v>11</v>
      </c>
      <c r="F42" s="5">
        <v>73</v>
      </c>
      <c r="G42" s="34">
        <v>2</v>
      </c>
      <c r="H42" s="26">
        <f t="shared" si="1"/>
        <v>146</v>
      </c>
    </row>
    <row r="43" spans="2:8" x14ac:dyDescent="0.25">
      <c r="B43" s="15">
        <v>26</v>
      </c>
      <c r="C43" s="5" t="s">
        <v>31</v>
      </c>
      <c r="D43" s="25" t="s">
        <v>95</v>
      </c>
      <c r="E43" s="5" t="s">
        <v>11</v>
      </c>
      <c r="F43" s="5">
        <v>30.51</v>
      </c>
      <c r="G43" s="34">
        <v>4</v>
      </c>
      <c r="H43" s="26">
        <f t="shared" si="1"/>
        <v>122.04</v>
      </c>
    </row>
    <row r="44" spans="2:8" x14ac:dyDescent="0.25">
      <c r="B44" s="15">
        <v>27</v>
      </c>
      <c r="C44" s="5" t="s">
        <v>63</v>
      </c>
      <c r="D44" s="25" t="s">
        <v>96</v>
      </c>
      <c r="E44" s="5" t="s">
        <v>11</v>
      </c>
      <c r="F44" s="5">
        <v>145</v>
      </c>
      <c r="G44" s="34">
        <v>1</v>
      </c>
      <c r="H44" s="26">
        <f t="shared" si="1"/>
        <v>145</v>
      </c>
    </row>
    <row r="45" spans="2:8" x14ac:dyDescent="0.25">
      <c r="B45" s="15">
        <v>28</v>
      </c>
      <c r="C45" s="5" t="s">
        <v>65</v>
      </c>
      <c r="D45" s="25"/>
      <c r="E45" s="5" t="s">
        <v>11</v>
      </c>
      <c r="F45" s="5">
        <v>40</v>
      </c>
      <c r="G45" s="34">
        <v>1</v>
      </c>
      <c r="H45" s="26">
        <f t="shared" ref="H45:H53" si="2">G45*F45</f>
        <v>40</v>
      </c>
    </row>
    <row r="46" spans="2:8" x14ac:dyDescent="0.25">
      <c r="B46" s="15">
        <v>29</v>
      </c>
      <c r="C46" s="5" t="s">
        <v>66</v>
      </c>
      <c r="D46" s="25" t="s">
        <v>97</v>
      </c>
      <c r="E46" s="5" t="s">
        <v>11</v>
      </c>
      <c r="F46" s="5">
        <v>145</v>
      </c>
      <c r="G46" s="34">
        <v>1</v>
      </c>
      <c r="H46" s="26">
        <f t="shared" si="2"/>
        <v>145</v>
      </c>
    </row>
    <row r="47" spans="2:8" x14ac:dyDescent="0.25">
      <c r="B47" s="15">
        <v>30</v>
      </c>
      <c r="C47" s="5" t="s">
        <v>68</v>
      </c>
      <c r="D47" s="25"/>
      <c r="E47" s="5" t="s">
        <v>11</v>
      </c>
      <c r="F47" s="5">
        <v>61.02</v>
      </c>
      <c r="G47" s="34">
        <v>1</v>
      </c>
      <c r="H47" s="26">
        <f t="shared" si="2"/>
        <v>61.02</v>
      </c>
    </row>
    <row r="48" spans="2:8" x14ac:dyDescent="0.25">
      <c r="B48" s="15">
        <v>31</v>
      </c>
      <c r="C48" s="5" t="s">
        <v>69</v>
      </c>
      <c r="D48" s="25"/>
      <c r="E48" s="5" t="s">
        <v>11</v>
      </c>
      <c r="F48" s="5">
        <v>30</v>
      </c>
      <c r="G48" s="34">
        <v>4</v>
      </c>
      <c r="H48" s="26">
        <f t="shared" si="2"/>
        <v>120</v>
      </c>
    </row>
    <row r="49" spans="2:8" x14ac:dyDescent="0.25">
      <c r="B49" s="15">
        <v>32</v>
      </c>
      <c r="C49" s="5" t="s">
        <v>70</v>
      </c>
      <c r="D49" s="25"/>
      <c r="E49" s="5" t="s">
        <v>11</v>
      </c>
      <c r="F49" s="5">
        <v>110</v>
      </c>
      <c r="G49" s="34">
        <v>1</v>
      </c>
      <c r="H49" s="26">
        <f t="shared" si="2"/>
        <v>110</v>
      </c>
    </row>
    <row r="50" spans="2:8" ht="45" x14ac:dyDescent="0.25">
      <c r="B50" s="15">
        <v>33</v>
      </c>
      <c r="C50" s="30" t="s">
        <v>50</v>
      </c>
      <c r="D50" s="25" t="s">
        <v>98</v>
      </c>
      <c r="E50" s="5" t="s">
        <v>11</v>
      </c>
      <c r="F50" s="5">
        <v>103</v>
      </c>
      <c r="G50" s="34">
        <v>4</v>
      </c>
      <c r="H50" s="26">
        <f t="shared" si="2"/>
        <v>412</v>
      </c>
    </row>
    <row r="51" spans="2:8" x14ac:dyDescent="0.25">
      <c r="B51" s="15">
        <v>34</v>
      </c>
      <c r="C51" s="5" t="s">
        <v>72</v>
      </c>
      <c r="D51" s="25"/>
      <c r="E51" s="5" t="s">
        <v>11</v>
      </c>
      <c r="F51" s="5">
        <v>9</v>
      </c>
      <c r="G51" s="6">
        <v>46.620800000000003</v>
      </c>
      <c r="H51" s="26">
        <f t="shared" si="2"/>
        <v>419.58720000000005</v>
      </c>
    </row>
    <row r="52" spans="2:8" x14ac:dyDescent="0.25">
      <c r="B52" s="15">
        <v>35</v>
      </c>
      <c r="C52" s="5" t="s">
        <v>73</v>
      </c>
      <c r="D52" s="25"/>
      <c r="E52" s="5" t="s">
        <v>11</v>
      </c>
      <c r="F52" s="5">
        <v>13</v>
      </c>
      <c r="G52" s="6">
        <v>4.3224</v>
      </c>
      <c r="H52" s="26">
        <f t="shared" si="2"/>
        <v>56.191200000000002</v>
      </c>
    </row>
    <row r="53" spans="2:8" ht="15.75" thickBot="1" x14ac:dyDescent="0.3">
      <c r="B53" s="16">
        <v>36</v>
      </c>
      <c r="C53" s="9" t="s">
        <v>74</v>
      </c>
      <c r="D53" s="35"/>
      <c r="E53" s="9" t="s">
        <v>11</v>
      </c>
      <c r="F53" s="9">
        <v>24.61</v>
      </c>
      <c r="G53" s="10">
        <v>25.8</v>
      </c>
      <c r="H53" s="27">
        <f t="shared" si="2"/>
        <v>634.93799999999999</v>
      </c>
    </row>
    <row r="54" spans="2:8" ht="15.75" thickBot="1" x14ac:dyDescent="0.3">
      <c r="B54" s="33"/>
      <c r="C54" s="14" t="s">
        <v>23</v>
      </c>
      <c r="D54" s="14"/>
      <c r="E54" s="14"/>
      <c r="F54" s="14"/>
      <c r="G54" s="14">
        <f>SUM(G18:G53)</f>
        <v>210.7432</v>
      </c>
      <c r="H54" s="17">
        <f>SUM(H18:H53)</f>
        <v>15347.606400000001</v>
      </c>
    </row>
  </sheetData>
  <mergeCells count="18">
    <mergeCell ref="C14:F14"/>
    <mergeCell ref="C2:F2"/>
    <mergeCell ref="C3:C5"/>
    <mergeCell ref="D3:D5"/>
    <mergeCell ref="E3:E5"/>
    <mergeCell ref="F3:F5"/>
    <mergeCell ref="G3:H3"/>
    <mergeCell ref="I3:I5"/>
    <mergeCell ref="G4:G5"/>
    <mergeCell ref="H4:H5"/>
    <mergeCell ref="B3:B5"/>
    <mergeCell ref="H15:H17"/>
    <mergeCell ref="B15:B17"/>
    <mergeCell ref="C15:C17"/>
    <mergeCell ref="D15:D17"/>
    <mergeCell ref="E15:E17"/>
    <mergeCell ref="F15:F17"/>
    <mergeCell ref="G15:G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55"/>
  <sheetViews>
    <sheetView workbookViewId="0">
      <selection activeCell="C16" sqref="C16:I18"/>
    </sheetView>
  </sheetViews>
  <sheetFormatPr defaultRowHeight="15" x14ac:dyDescent="0.25"/>
  <cols>
    <col min="4" max="4" width="20.42578125" customWidth="1"/>
    <col min="5" max="5" width="23" customWidth="1"/>
  </cols>
  <sheetData>
    <row r="2" spans="3:10" ht="15" customHeight="1" x14ac:dyDescent="0.25">
      <c r="D2" s="58" t="s">
        <v>99</v>
      </c>
      <c r="E2" s="59"/>
      <c r="F2" s="59"/>
      <c r="G2" s="59"/>
      <c r="H2" s="59"/>
      <c r="I2" s="59"/>
    </row>
    <row r="3" spans="3:10" ht="15.75" thickBot="1" x14ac:dyDescent="0.3"/>
    <row r="4" spans="3:10" x14ac:dyDescent="0.25">
      <c r="C4" s="39" t="s">
        <v>22</v>
      </c>
      <c r="D4" s="48" t="s">
        <v>2</v>
      </c>
      <c r="E4" s="63" t="s">
        <v>3</v>
      </c>
      <c r="F4" s="48" t="s">
        <v>4</v>
      </c>
      <c r="G4" s="48" t="s">
        <v>5</v>
      </c>
      <c r="H4" s="42" t="s">
        <v>7</v>
      </c>
      <c r="I4" s="42" t="s">
        <v>8</v>
      </c>
      <c r="J4" s="55" t="s">
        <v>6</v>
      </c>
    </row>
    <row r="5" spans="3:10" ht="15" customHeight="1" x14ac:dyDescent="0.25">
      <c r="C5" s="40"/>
      <c r="D5" s="49"/>
      <c r="E5" s="64"/>
      <c r="F5" s="49"/>
      <c r="G5" s="49"/>
      <c r="H5" s="43"/>
      <c r="I5" s="43"/>
      <c r="J5" s="56"/>
    </row>
    <row r="6" spans="3:10" ht="15.75" thickBot="1" x14ac:dyDescent="0.3">
      <c r="C6" s="66"/>
      <c r="D6" s="67"/>
      <c r="E6" s="76"/>
      <c r="F6" s="67"/>
      <c r="G6" s="67"/>
      <c r="H6" s="44"/>
      <c r="I6" s="44"/>
      <c r="J6" s="75"/>
    </row>
    <row r="7" spans="3:10" x14ac:dyDescent="0.25">
      <c r="C7" s="38">
        <v>1</v>
      </c>
      <c r="D7" s="2" t="s">
        <v>9</v>
      </c>
      <c r="E7" s="1" t="s">
        <v>100</v>
      </c>
      <c r="F7" s="2" t="s">
        <v>11</v>
      </c>
      <c r="G7" s="2">
        <v>847.46</v>
      </c>
      <c r="H7" s="2">
        <v>1</v>
      </c>
      <c r="I7" s="2">
        <f t="shared" ref="I7" si="0">H7*G7</f>
        <v>847.46</v>
      </c>
      <c r="J7" s="3">
        <v>277.97000000000003</v>
      </c>
    </row>
    <row r="8" spans="3:10" ht="15.75" thickBot="1" x14ac:dyDescent="0.3">
      <c r="C8" s="15">
        <v>2</v>
      </c>
      <c r="D8" s="5" t="s">
        <v>12</v>
      </c>
      <c r="E8" s="4" t="s">
        <v>101</v>
      </c>
      <c r="F8" s="5" t="s">
        <v>11</v>
      </c>
      <c r="G8" s="5"/>
      <c r="H8" s="5">
        <v>1</v>
      </c>
      <c r="I8" s="5">
        <v>1207.6099999999999</v>
      </c>
      <c r="J8" s="7">
        <v>293.72000000000003</v>
      </c>
    </row>
    <row r="9" spans="3:10" x14ac:dyDescent="0.25">
      <c r="C9" s="38">
        <v>3</v>
      </c>
      <c r="D9" s="5" t="s">
        <v>14</v>
      </c>
      <c r="E9" s="4" t="s">
        <v>102</v>
      </c>
      <c r="F9" s="5" t="s">
        <v>11</v>
      </c>
      <c r="G9" s="5">
        <v>665</v>
      </c>
      <c r="H9" s="5">
        <v>2</v>
      </c>
      <c r="I9" s="5">
        <f>H9*G9</f>
        <v>1330</v>
      </c>
      <c r="J9" s="7">
        <f>133*2</f>
        <v>266</v>
      </c>
    </row>
    <row r="10" spans="3:10" ht="15.75" thickBot="1" x14ac:dyDescent="0.3">
      <c r="C10" s="15">
        <v>4</v>
      </c>
      <c r="D10" s="5" t="s">
        <v>16</v>
      </c>
      <c r="E10" s="4" t="s">
        <v>103</v>
      </c>
      <c r="F10" s="5" t="s">
        <v>11</v>
      </c>
      <c r="G10" s="5">
        <v>529.66</v>
      </c>
      <c r="H10" s="5">
        <v>1</v>
      </c>
      <c r="I10" s="5">
        <f t="shared" ref="I10" si="1">H10*G10</f>
        <v>529.66</v>
      </c>
      <c r="J10" s="7">
        <v>105.93</v>
      </c>
    </row>
    <row r="11" spans="3:10" x14ac:dyDescent="0.25">
      <c r="C11" s="38">
        <v>5</v>
      </c>
      <c r="D11" s="5" t="s">
        <v>18</v>
      </c>
      <c r="E11" s="4" t="s">
        <v>104</v>
      </c>
      <c r="F11" s="5" t="s">
        <v>11</v>
      </c>
      <c r="G11" s="5">
        <v>576.27</v>
      </c>
      <c r="H11" s="5">
        <v>2</v>
      </c>
      <c r="I11" s="5">
        <f>G11*H11</f>
        <v>1152.54</v>
      </c>
      <c r="J11" s="7">
        <f>23.05*2</f>
        <v>46.1</v>
      </c>
    </row>
    <row r="12" spans="3:10" ht="15.75" thickBot="1" x14ac:dyDescent="0.3">
      <c r="C12" s="15">
        <v>6</v>
      </c>
      <c r="D12" s="9" t="s">
        <v>20</v>
      </c>
      <c r="E12" s="8" t="s">
        <v>105</v>
      </c>
      <c r="F12" s="9" t="s">
        <v>11</v>
      </c>
      <c r="G12" s="9">
        <v>762.71</v>
      </c>
      <c r="H12" s="9">
        <v>1</v>
      </c>
      <c r="I12" s="9">
        <f t="shared" ref="I12" si="2">G12*H12</f>
        <v>762.71</v>
      </c>
      <c r="J12" s="11">
        <v>30.5</v>
      </c>
    </row>
    <row r="13" spans="3:10" ht="15.75" thickBot="1" x14ac:dyDescent="0.3">
      <c r="C13" s="33"/>
      <c r="D13" s="14" t="s">
        <v>23</v>
      </c>
      <c r="E13" s="14"/>
      <c r="F13" s="14"/>
      <c r="G13" s="14"/>
      <c r="H13" s="14">
        <f>SUM(H7:H12)</f>
        <v>8</v>
      </c>
      <c r="I13" s="14">
        <f>SUM(I7:I12)</f>
        <v>5829.98</v>
      </c>
      <c r="J13" s="17">
        <f>SUM(J7:J12)</f>
        <v>1020.2200000000001</v>
      </c>
    </row>
    <row r="15" spans="3:10" ht="15.75" thickBot="1" x14ac:dyDescent="0.3">
      <c r="D15" s="54" t="s">
        <v>75</v>
      </c>
      <c r="E15" s="54"/>
      <c r="F15" s="54"/>
      <c r="G15" s="54"/>
    </row>
    <row r="16" spans="3:10" x14ac:dyDescent="0.25">
      <c r="C16" s="39" t="s">
        <v>22</v>
      </c>
      <c r="D16" s="48" t="s">
        <v>2</v>
      </c>
      <c r="E16" s="51" t="s">
        <v>3</v>
      </c>
      <c r="F16" s="48" t="s">
        <v>4</v>
      </c>
      <c r="G16" s="48" t="s">
        <v>5</v>
      </c>
      <c r="H16" s="42" t="s">
        <v>7</v>
      </c>
      <c r="I16" s="45" t="s">
        <v>8</v>
      </c>
    </row>
    <row r="17" spans="3:9" x14ac:dyDescent="0.25">
      <c r="C17" s="40"/>
      <c r="D17" s="49"/>
      <c r="E17" s="52"/>
      <c r="F17" s="49"/>
      <c r="G17" s="49"/>
      <c r="H17" s="43"/>
      <c r="I17" s="46"/>
    </row>
    <row r="18" spans="3:9" ht="15.75" thickBot="1" x14ac:dyDescent="0.3">
      <c r="C18" s="66"/>
      <c r="D18" s="67"/>
      <c r="E18" s="68"/>
      <c r="F18" s="67"/>
      <c r="G18" s="67"/>
      <c r="H18" s="43"/>
      <c r="I18" s="46"/>
    </row>
    <row r="19" spans="3:9" x14ac:dyDescent="0.25">
      <c r="C19" s="38">
        <v>1</v>
      </c>
      <c r="D19" s="1" t="s">
        <v>24</v>
      </c>
      <c r="E19" s="1" t="s">
        <v>106</v>
      </c>
      <c r="F19" s="2" t="s">
        <v>11</v>
      </c>
      <c r="G19" s="2">
        <v>132</v>
      </c>
      <c r="H19" s="2">
        <v>10</v>
      </c>
      <c r="I19" s="24">
        <f>H19*G19</f>
        <v>1320</v>
      </c>
    </row>
    <row r="20" spans="3:9" ht="15.75" thickBot="1" x14ac:dyDescent="0.3">
      <c r="C20" s="15">
        <v>2</v>
      </c>
      <c r="D20" s="4" t="s">
        <v>26</v>
      </c>
      <c r="E20" s="4"/>
      <c r="F20" s="5" t="s">
        <v>11</v>
      </c>
      <c r="G20" s="5">
        <v>254</v>
      </c>
      <c r="H20" s="5">
        <v>5</v>
      </c>
      <c r="I20" s="26">
        <f t="shared" ref="I20:I28" si="3">H20*G20</f>
        <v>1270</v>
      </c>
    </row>
    <row r="21" spans="3:9" x14ac:dyDescent="0.25">
      <c r="C21" s="38">
        <v>3</v>
      </c>
      <c r="D21" s="4" t="s">
        <v>27</v>
      </c>
      <c r="E21" s="4" t="s">
        <v>107</v>
      </c>
      <c r="F21" s="5" t="s">
        <v>11</v>
      </c>
      <c r="G21" s="5">
        <v>41</v>
      </c>
      <c r="H21" s="5">
        <v>10</v>
      </c>
      <c r="I21" s="26">
        <f t="shared" si="3"/>
        <v>410</v>
      </c>
    </row>
    <row r="22" spans="3:9" ht="15.75" thickBot="1" x14ac:dyDescent="0.3">
      <c r="C22" s="15">
        <v>4</v>
      </c>
      <c r="D22" s="5" t="s">
        <v>29</v>
      </c>
      <c r="E22" s="4" t="s">
        <v>108</v>
      </c>
      <c r="F22" s="5" t="s">
        <v>11</v>
      </c>
      <c r="G22" s="5">
        <v>61</v>
      </c>
      <c r="H22" s="5">
        <v>10</v>
      </c>
      <c r="I22" s="26">
        <f t="shared" si="3"/>
        <v>610</v>
      </c>
    </row>
    <row r="23" spans="3:9" x14ac:dyDescent="0.25">
      <c r="C23" s="38">
        <v>5</v>
      </c>
      <c r="D23" s="5" t="s">
        <v>31</v>
      </c>
      <c r="E23" s="4" t="s">
        <v>109</v>
      </c>
      <c r="F23" s="5" t="s">
        <v>11</v>
      </c>
      <c r="G23" s="5">
        <v>30.51</v>
      </c>
      <c r="H23" s="5">
        <v>6</v>
      </c>
      <c r="I23" s="26">
        <f t="shared" si="3"/>
        <v>183.06</v>
      </c>
    </row>
    <row r="24" spans="3:9" ht="15.75" thickBot="1" x14ac:dyDescent="0.3">
      <c r="C24" s="15">
        <v>6</v>
      </c>
      <c r="D24" s="5" t="s">
        <v>33</v>
      </c>
      <c r="E24" s="4" t="s">
        <v>110</v>
      </c>
      <c r="F24" s="5" t="s">
        <v>11</v>
      </c>
      <c r="G24" s="5">
        <v>405</v>
      </c>
      <c r="H24" s="5">
        <v>10</v>
      </c>
      <c r="I24" s="26">
        <f t="shared" si="3"/>
        <v>4050</v>
      </c>
    </row>
    <row r="25" spans="3:9" x14ac:dyDescent="0.25">
      <c r="C25" s="38">
        <v>7</v>
      </c>
      <c r="D25" s="5" t="s">
        <v>35</v>
      </c>
      <c r="E25" s="4"/>
      <c r="F25" s="5" t="s">
        <v>11</v>
      </c>
      <c r="G25" s="5">
        <v>42</v>
      </c>
      <c r="H25" s="5">
        <v>10</v>
      </c>
      <c r="I25" s="26">
        <f t="shared" si="3"/>
        <v>420</v>
      </c>
    </row>
    <row r="26" spans="3:9" ht="15.75" thickBot="1" x14ac:dyDescent="0.3">
      <c r="C26" s="15">
        <v>8</v>
      </c>
      <c r="D26" s="5" t="s">
        <v>36</v>
      </c>
      <c r="E26" s="4"/>
      <c r="F26" s="5" t="s">
        <v>11</v>
      </c>
      <c r="G26" s="5">
        <v>85</v>
      </c>
      <c r="H26" s="5">
        <v>10</v>
      </c>
      <c r="I26" s="26">
        <f t="shared" si="3"/>
        <v>850</v>
      </c>
    </row>
    <row r="27" spans="3:9" x14ac:dyDescent="0.25">
      <c r="C27" s="38">
        <v>9</v>
      </c>
      <c r="D27" s="5" t="s">
        <v>37</v>
      </c>
      <c r="E27" s="4"/>
      <c r="F27" s="5" t="s">
        <v>11</v>
      </c>
      <c r="G27" s="5">
        <v>18.5</v>
      </c>
      <c r="H27" s="5">
        <v>10</v>
      </c>
      <c r="I27" s="26">
        <f t="shared" si="3"/>
        <v>185</v>
      </c>
    </row>
    <row r="28" spans="3:9" ht="15.75" thickBot="1" x14ac:dyDescent="0.3">
      <c r="C28" s="15">
        <v>10</v>
      </c>
      <c r="D28" s="5" t="s">
        <v>38</v>
      </c>
      <c r="E28" s="4"/>
      <c r="F28" s="5" t="s">
        <v>11</v>
      </c>
      <c r="G28" s="5">
        <v>70</v>
      </c>
      <c r="H28" s="5">
        <v>10</v>
      </c>
      <c r="I28" s="26">
        <f t="shared" si="3"/>
        <v>700</v>
      </c>
    </row>
    <row r="29" spans="3:9" x14ac:dyDescent="0.25">
      <c r="C29" s="38">
        <v>11</v>
      </c>
      <c r="D29" s="5" t="s">
        <v>39</v>
      </c>
      <c r="E29" s="4" t="s">
        <v>111</v>
      </c>
      <c r="F29" s="5" t="s">
        <v>11</v>
      </c>
      <c r="G29" s="5">
        <v>219.49</v>
      </c>
      <c r="H29" s="5">
        <v>2</v>
      </c>
      <c r="I29" s="26">
        <f>H29*G29</f>
        <v>438.98</v>
      </c>
    </row>
    <row r="30" spans="3:9" ht="15.75" thickBot="1" x14ac:dyDescent="0.3">
      <c r="C30" s="15">
        <v>12</v>
      </c>
      <c r="D30" s="5" t="s">
        <v>41</v>
      </c>
      <c r="E30" s="4" t="s">
        <v>112</v>
      </c>
      <c r="F30" s="5" t="s">
        <v>11</v>
      </c>
      <c r="G30" s="5">
        <v>431</v>
      </c>
      <c r="H30" s="5">
        <v>1</v>
      </c>
      <c r="I30" s="26">
        <f t="shared" ref="I30:I36" si="4">H30*G30</f>
        <v>431</v>
      </c>
    </row>
    <row r="31" spans="3:9" x14ac:dyDescent="0.25">
      <c r="C31" s="38">
        <v>13</v>
      </c>
      <c r="D31" s="5" t="s">
        <v>43</v>
      </c>
      <c r="E31" s="4" t="s">
        <v>113</v>
      </c>
      <c r="F31" s="5" t="s">
        <v>11</v>
      </c>
      <c r="G31" s="5">
        <v>228.81</v>
      </c>
      <c r="H31" s="5">
        <v>1</v>
      </c>
      <c r="I31" s="26">
        <f t="shared" si="4"/>
        <v>228.81</v>
      </c>
    </row>
    <row r="32" spans="3:9" ht="15.75" thickBot="1" x14ac:dyDescent="0.3">
      <c r="C32" s="15">
        <v>14</v>
      </c>
      <c r="D32" s="5" t="s">
        <v>45</v>
      </c>
      <c r="E32" s="4"/>
      <c r="F32" s="5" t="s">
        <v>11</v>
      </c>
      <c r="G32" s="5">
        <v>294</v>
      </c>
      <c r="H32" s="5">
        <v>2</v>
      </c>
      <c r="I32" s="26">
        <f t="shared" si="4"/>
        <v>588</v>
      </c>
    </row>
    <row r="33" spans="3:9" x14ac:dyDescent="0.25">
      <c r="C33" s="38">
        <v>15</v>
      </c>
      <c r="D33" s="5" t="s">
        <v>46</v>
      </c>
      <c r="E33" s="4" t="s">
        <v>114</v>
      </c>
      <c r="F33" s="5" t="s">
        <v>11</v>
      </c>
      <c r="G33" s="5">
        <v>98</v>
      </c>
      <c r="H33" s="5">
        <v>1</v>
      </c>
      <c r="I33" s="26">
        <f t="shared" si="4"/>
        <v>98</v>
      </c>
    </row>
    <row r="34" spans="3:9" ht="15.75" thickBot="1" x14ac:dyDescent="0.3">
      <c r="C34" s="15">
        <v>16</v>
      </c>
      <c r="D34" s="5" t="s">
        <v>48</v>
      </c>
      <c r="E34" s="4" t="s">
        <v>115</v>
      </c>
      <c r="F34" s="5" t="s">
        <v>11</v>
      </c>
      <c r="G34" s="5">
        <v>150</v>
      </c>
      <c r="H34" s="5">
        <v>1</v>
      </c>
      <c r="I34" s="26">
        <f t="shared" si="4"/>
        <v>150</v>
      </c>
    </row>
    <row r="35" spans="3:9" ht="67.5" x14ac:dyDescent="0.25">
      <c r="C35" s="38">
        <v>17</v>
      </c>
      <c r="D35" s="30" t="s">
        <v>50</v>
      </c>
      <c r="E35" s="4" t="s">
        <v>116</v>
      </c>
      <c r="F35" s="5" t="s">
        <v>11</v>
      </c>
      <c r="G35" s="5">
        <v>103</v>
      </c>
      <c r="H35" s="5">
        <v>2</v>
      </c>
      <c r="I35" s="26">
        <f t="shared" si="4"/>
        <v>206</v>
      </c>
    </row>
    <row r="36" spans="3:9" ht="68.25" thickBot="1" x14ac:dyDescent="0.3">
      <c r="C36" s="15">
        <v>18</v>
      </c>
      <c r="D36" s="30" t="s">
        <v>52</v>
      </c>
      <c r="E36" s="4" t="s">
        <v>117</v>
      </c>
      <c r="F36" s="5" t="s">
        <v>11</v>
      </c>
      <c r="G36" s="5">
        <v>73</v>
      </c>
      <c r="H36" s="5">
        <v>2</v>
      </c>
      <c r="I36" s="26">
        <f t="shared" si="4"/>
        <v>146</v>
      </c>
    </row>
    <row r="37" spans="3:9" x14ac:dyDescent="0.25">
      <c r="C37" s="38">
        <v>19</v>
      </c>
      <c r="D37" s="5" t="s">
        <v>54</v>
      </c>
      <c r="E37" s="4"/>
      <c r="F37" s="5" t="s">
        <v>11</v>
      </c>
      <c r="G37" s="5">
        <v>32.799999999999997</v>
      </c>
      <c r="H37" s="5">
        <v>10</v>
      </c>
      <c r="I37" s="26">
        <f t="shared" ref="I37:I38" si="5">G37*H37</f>
        <v>328</v>
      </c>
    </row>
    <row r="38" spans="3:9" ht="15.75" thickBot="1" x14ac:dyDescent="0.3">
      <c r="C38" s="15">
        <v>20</v>
      </c>
      <c r="D38" s="5" t="s">
        <v>55</v>
      </c>
      <c r="E38" s="4"/>
      <c r="F38" s="5" t="s">
        <v>11</v>
      </c>
      <c r="G38" s="5">
        <v>220</v>
      </c>
      <c r="H38" s="5">
        <v>3</v>
      </c>
      <c r="I38" s="26">
        <f t="shared" si="5"/>
        <v>660</v>
      </c>
    </row>
    <row r="39" spans="3:9" x14ac:dyDescent="0.25">
      <c r="C39" s="38">
        <v>21</v>
      </c>
      <c r="D39" s="5" t="s">
        <v>29</v>
      </c>
      <c r="E39" s="4" t="s">
        <v>118</v>
      </c>
      <c r="F39" s="5" t="s">
        <v>11</v>
      </c>
      <c r="G39" s="5">
        <v>185</v>
      </c>
      <c r="H39" s="5">
        <v>1</v>
      </c>
      <c r="I39" s="26">
        <f>H39*G39</f>
        <v>185</v>
      </c>
    </row>
    <row r="40" spans="3:9" ht="15.75" thickBot="1" x14ac:dyDescent="0.3">
      <c r="C40" s="15">
        <v>22</v>
      </c>
      <c r="D40" s="5" t="s">
        <v>57</v>
      </c>
      <c r="E40" s="4" t="s">
        <v>119</v>
      </c>
      <c r="F40" s="5" t="s">
        <v>11</v>
      </c>
      <c r="G40" s="5">
        <v>185</v>
      </c>
      <c r="H40" s="5">
        <v>1</v>
      </c>
      <c r="I40" s="26">
        <f t="shared" ref="I40:I45" si="6">H40*G40</f>
        <v>185</v>
      </c>
    </row>
    <row r="41" spans="3:9" x14ac:dyDescent="0.25">
      <c r="C41" s="38">
        <v>23</v>
      </c>
      <c r="D41" s="5" t="s">
        <v>59</v>
      </c>
      <c r="E41" s="4" t="s">
        <v>120</v>
      </c>
      <c r="F41" s="5" t="s">
        <v>11</v>
      </c>
      <c r="G41" s="5">
        <v>80</v>
      </c>
      <c r="H41" s="5">
        <v>1</v>
      </c>
      <c r="I41" s="26">
        <f t="shared" si="6"/>
        <v>80</v>
      </c>
    </row>
    <row r="42" spans="3:9" ht="68.25" thickBot="1" x14ac:dyDescent="0.3">
      <c r="C42" s="15">
        <v>24</v>
      </c>
      <c r="D42" s="30" t="s">
        <v>50</v>
      </c>
      <c r="E42" s="4" t="s">
        <v>121</v>
      </c>
      <c r="F42" s="5" t="s">
        <v>11</v>
      </c>
      <c r="G42" s="5">
        <v>103</v>
      </c>
      <c r="H42" s="5">
        <v>2</v>
      </c>
      <c r="I42" s="26">
        <f t="shared" si="6"/>
        <v>206</v>
      </c>
    </row>
    <row r="43" spans="3:9" ht="67.5" x14ac:dyDescent="0.25">
      <c r="C43" s="38">
        <v>25</v>
      </c>
      <c r="D43" s="30" t="s">
        <v>52</v>
      </c>
      <c r="E43" s="4" t="s">
        <v>122</v>
      </c>
      <c r="F43" s="5" t="s">
        <v>11</v>
      </c>
      <c r="G43" s="5">
        <v>73</v>
      </c>
      <c r="H43" s="5">
        <v>2</v>
      </c>
      <c r="I43" s="26">
        <f t="shared" si="6"/>
        <v>146</v>
      </c>
    </row>
    <row r="44" spans="3:9" ht="15.75" thickBot="1" x14ac:dyDescent="0.3">
      <c r="C44" s="15">
        <v>26</v>
      </c>
      <c r="D44" s="5" t="s">
        <v>31</v>
      </c>
      <c r="E44" s="4" t="s">
        <v>123</v>
      </c>
      <c r="F44" s="5" t="s">
        <v>11</v>
      </c>
      <c r="G44" s="5">
        <v>30.51</v>
      </c>
      <c r="H44" s="5">
        <v>1</v>
      </c>
      <c r="I44" s="26">
        <f t="shared" si="6"/>
        <v>30.51</v>
      </c>
    </row>
    <row r="45" spans="3:9" x14ac:dyDescent="0.25">
      <c r="C45" s="38">
        <v>27</v>
      </c>
      <c r="D45" s="5" t="s">
        <v>63</v>
      </c>
      <c r="E45" s="4" t="s">
        <v>124</v>
      </c>
      <c r="F45" s="5" t="s">
        <v>11</v>
      </c>
      <c r="G45" s="5">
        <v>145</v>
      </c>
      <c r="H45" s="5">
        <v>1</v>
      </c>
      <c r="I45" s="26">
        <f t="shared" si="6"/>
        <v>145</v>
      </c>
    </row>
    <row r="46" spans="3:9" ht="15.75" thickBot="1" x14ac:dyDescent="0.3">
      <c r="C46" s="15">
        <v>28</v>
      </c>
      <c r="D46" s="5" t="s">
        <v>65</v>
      </c>
      <c r="E46" s="4"/>
      <c r="F46" s="5"/>
      <c r="G46" s="5">
        <v>40</v>
      </c>
      <c r="H46" s="5">
        <v>1</v>
      </c>
      <c r="I46" s="26">
        <f>G46*H46</f>
        <v>40</v>
      </c>
    </row>
    <row r="47" spans="3:9" x14ac:dyDescent="0.25">
      <c r="C47" s="38">
        <v>29</v>
      </c>
      <c r="D47" s="5" t="s">
        <v>66</v>
      </c>
      <c r="E47" s="4" t="s">
        <v>125</v>
      </c>
      <c r="F47" s="5"/>
      <c r="G47" s="5">
        <v>145</v>
      </c>
      <c r="H47" s="5">
        <v>1</v>
      </c>
      <c r="I47" s="26">
        <f t="shared" ref="I47:I54" si="7">G47*H47</f>
        <v>145</v>
      </c>
    </row>
    <row r="48" spans="3:9" ht="15.75" thickBot="1" x14ac:dyDescent="0.3">
      <c r="C48" s="15">
        <v>30</v>
      </c>
      <c r="D48" s="5" t="s">
        <v>68</v>
      </c>
      <c r="E48" s="4"/>
      <c r="F48" s="5"/>
      <c r="G48" s="5">
        <v>61.02</v>
      </c>
      <c r="H48" s="5">
        <v>1</v>
      </c>
      <c r="I48" s="26">
        <f t="shared" si="7"/>
        <v>61.02</v>
      </c>
    </row>
    <row r="49" spans="3:9" x14ac:dyDescent="0.25">
      <c r="C49" s="38">
        <v>31</v>
      </c>
      <c r="D49" s="5" t="s">
        <v>69</v>
      </c>
      <c r="E49" s="4"/>
      <c r="F49" s="5"/>
      <c r="G49" s="5">
        <v>30</v>
      </c>
      <c r="H49" s="5">
        <v>4</v>
      </c>
      <c r="I49" s="26">
        <f t="shared" si="7"/>
        <v>120</v>
      </c>
    </row>
    <row r="50" spans="3:9" ht="15.75" thickBot="1" x14ac:dyDescent="0.3">
      <c r="C50" s="15">
        <v>32</v>
      </c>
      <c r="D50" s="5" t="s">
        <v>70</v>
      </c>
      <c r="E50" s="4"/>
      <c r="F50" s="5"/>
      <c r="G50" s="5">
        <v>110</v>
      </c>
      <c r="H50" s="5">
        <v>1</v>
      </c>
      <c r="I50" s="26">
        <f t="shared" si="7"/>
        <v>110</v>
      </c>
    </row>
    <row r="51" spans="3:9" ht="67.5" x14ac:dyDescent="0.25">
      <c r="C51" s="38">
        <v>33</v>
      </c>
      <c r="D51" s="30" t="s">
        <v>50</v>
      </c>
      <c r="E51" s="4"/>
      <c r="F51" s="5"/>
      <c r="G51" s="5">
        <v>103</v>
      </c>
      <c r="H51" s="5">
        <v>4</v>
      </c>
      <c r="I51" s="26">
        <f t="shared" si="7"/>
        <v>412</v>
      </c>
    </row>
    <row r="52" spans="3:9" ht="15.75" thickBot="1" x14ac:dyDescent="0.3">
      <c r="C52" s="15">
        <v>34</v>
      </c>
      <c r="D52" s="5" t="s">
        <v>72</v>
      </c>
      <c r="E52" s="4"/>
      <c r="F52" s="5"/>
      <c r="G52" s="5">
        <v>9</v>
      </c>
      <c r="H52" s="6">
        <v>46.620800000000003</v>
      </c>
      <c r="I52" s="26">
        <f t="shared" si="7"/>
        <v>419.58720000000005</v>
      </c>
    </row>
    <row r="53" spans="3:9" x14ac:dyDescent="0.25">
      <c r="C53" s="38">
        <v>35</v>
      </c>
      <c r="D53" s="5" t="s">
        <v>73</v>
      </c>
      <c r="E53" s="4"/>
      <c r="F53" s="5"/>
      <c r="G53" s="5">
        <v>13</v>
      </c>
      <c r="H53" s="6">
        <v>4.3224</v>
      </c>
      <c r="I53" s="26">
        <f t="shared" si="7"/>
        <v>56.191200000000002</v>
      </c>
    </row>
    <row r="54" spans="3:9" ht="15.75" thickBot="1" x14ac:dyDescent="0.3">
      <c r="C54" s="16">
        <v>36</v>
      </c>
      <c r="D54" s="9" t="s">
        <v>74</v>
      </c>
      <c r="E54" s="8"/>
      <c r="F54" s="9"/>
      <c r="G54" s="9">
        <v>24.61</v>
      </c>
      <c r="H54" s="10">
        <v>25.8</v>
      </c>
      <c r="I54" s="27">
        <f t="shared" si="7"/>
        <v>634.93799999999999</v>
      </c>
    </row>
    <row r="55" spans="3:9" ht="15.75" thickBot="1" x14ac:dyDescent="0.3">
      <c r="C55" s="12"/>
      <c r="D55" s="14" t="s">
        <v>23</v>
      </c>
      <c r="E55" s="14"/>
      <c r="F55" s="14"/>
      <c r="G55" s="14"/>
      <c r="H55" s="28">
        <f>SUM(H19:H54)</f>
        <v>213.7432</v>
      </c>
      <c r="I55" s="29">
        <f>SUM(I19:I54)</f>
        <v>16249.096399999999</v>
      </c>
    </row>
  </sheetData>
  <mergeCells count="17">
    <mergeCell ref="J4:J6"/>
    <mergeCell ref="D2:I2"/>
    <mergeCell ref="C4:C6"/>
    <mergeCell ref="D4:D6"/>
    <mergeCell ref="E4:E6"/>
    <mergeCell ref="F4:F6"/>
    <mergeCell ref="G4:G6"/>
    <mergeCell ref="D15:G15"/>
    <mergeCell ref="C16:C18"/>
    <mergeCell ref="H4:H6"/>
    <mergeCell ref="I4:I6"/>
    <mergeCell ref="D16:D18"/>
    <mergeCell ref="E16:E18"/>
    <mergeCell ref="F16:F18"/>
    <mergeCell ref="G16:G18"/>
    <mergeCell ref="H16:H18"/>
    <mergeCell ref="I16:I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ჩხოროწყუ</vt:lpstr>
      <vt:lpstr>წალენჯიხა-დადიანი</vt:lpstr>
      <vt:lpstr>წალენჯიხა-მაზანდა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dcterms:created xsi:type="dcterms:W3CDTF">2020-02-20T07:26:21Z</dcterms:created>
  <dcterms:modified xsi:type="dcterms:W3CDTF">2020-04-21T09:10:43Z</dcterms:modified>
</cp:coreProperties>
</file>